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3\"/>
    </mc:Choice>
  </mc:AlternateContent>
  <bookViews>
    <workbookView xWindow="0" yWindow="0" windowWidth="21465" windowHeight="106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 name="_xlnm.Print_Area" localSheetId="11">'8. Общие сведения'!$A$1:$B$95</definedName>
  </definedNames>
  <calcPr calcId="162913"/>
</workbook>
</file>

<file path=xl/calcChain.xml><?xml version="1.0" encoding="utf-8"?>
<calcChain xmlns="http://schemas.openxmlformats.org/spreadsheetml/2006/main">
  <c r="B46" i="22" l="1"/>
  <c r="B42" i="22"/>
  <c r="B38" i="22"/>
  <c r="B30" i="22"/>
  <c r="B70" i="22"/>
  <c r="B26" i="22" l="1"/>
  <c r="A15" i="6" l="1"/>
  <c r="A9" i="16" l="1"/>
  <c r="A12" i="16" l="1"/>
  <c r="B50" i="22" l="1"/>
  <c r="B60" i="22"/>
  <c r="B55" i="22"/>
  <c r="A15" i="22" l="1"/>
  <c r="B29" i="22"/>
  <c r="A5" i="16" l="1"/>
  <c r="A15" i="16" l="1"/>
  <c r="A5" i="22" l="1"/>
  <c r="A5" i="5"/>
  <c r="A4" i="15"/>
  <c r="A5" i="19"/>
  <c r="A5" i="10"/>
  <c r="A4" i="17"/>
  <c r="A5" i="6"/>
  <c r="A4" i="12"/>
  <c r="A6" i="13" s="1"/>
  <c r="A5" i="14" s="1"/>
  <c r="A12" i="6" l="1"/>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1" i="22" l="1"/>
  <c r="B69" i="22" l="1"/>
  <c r="B34" i="22"/>
  <c r="B56" i="22"/>
  <c r="B51" i="22"/>
  <c r="B64" i="22" l="1"/>
  <c r="B67" i="22" s="1"/>
</calcChain>
</file>

<file path=xl/sharedStrings.xml><?xml version="1.0" encoding="utf-8"?>
<sst xmlns="http://schemas.openxmlformats.org/spreadsheetml/2006/main" count="1046" uniqueCount="587">
  <si>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</si>
  <si>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</si>
  <si>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</si>
  <si>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</si>
  <si>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</si>
  <si>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</si>
  <si>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</si>
  <si>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</si>
  <si>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</si>
  <si>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</si>
  <si>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</si>
  <si>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</si>
  <si>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</si>
  <si>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</si>
  <si>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</si>
  <si>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</si>
  <si>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</si>
  <si>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</si>
  <si>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</si>
  <si>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</si>
  <si>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</si>
  <si>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</si>
  <si>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</si>
  <si>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</si>
  <si>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</si>
  <si>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</si>
  <si>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</si>
  <si>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</si>
  <si>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</si>
  <si>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</si>
  <si>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</si>
  <si>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</si>
  <si>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</si>
  <si>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</si>
  <si>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</si>
  <si>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</si>
  <si>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</si>
  <si>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</si>
  <si>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</si>
  <si>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</si>
  <si>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</si>
  <si>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</si>
  <si>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</si>
  <si>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</si>
  <si>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</si>
  <si>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</si>
  <si>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</si>
  <si>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</si>
  <si>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</si>
  <si>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</si>
  <si>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</si>
  <si>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</si>
  <si>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</si>
  <si>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</si>
  <si>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</si>
  <si>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</si>
  <si>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</si>
  <si>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</si>
  <si>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</si>
  <si>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</si>
  <si>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</si>
  <si>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</si>
  <si>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</si>
  <si>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</si>
  <si>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</si>
  <si>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</si>
  <si>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</si>
  <si>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</si>
  <si>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</si>
  <si>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</si>
  <si>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</si>
  <si>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</si>
  <si>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</si>
  <si>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</si>
  <si>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</si>
  <si>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</si>
  <si>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</si>
  <si>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</si>
  <si>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</si>
  <si>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</si>
  <si>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</si>
  <si>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</si>
  <si>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</si>
  <si>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</si>
  <si>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</si>
  <si>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</si>
  <si>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</si>
  <si>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</si>
  <si>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</si>
  <si>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</si>
  <si>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</si>
  <si>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</si>
  <si>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</si>
  <si>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</si>
  <si>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</si>
  <si>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</si>
  <si>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</si>
  <si>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</si>
  <si>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</si>
  <si>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</si>
  <si>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</si>
  <si>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</si>
  <si>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</si>
  <si>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</si>
  <si>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</si>
  <si>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</si>
  <si>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</si>
  <si>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</si>
  <si>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</si>
  <si>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</si>
  <si>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</si>
  <si>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</si>
  <si>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</si>
  <si>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</si>
  <si>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</si>
  <si>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</si>
  <si>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</si>
  <si>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</si>
  <si>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</si>
  <si>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</si>
  <si>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</si>
  <si>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</si>
  <si>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</si>
  <si>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</si>
  <si>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</si>
  <si>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</si>
  <si>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</si>
  <si>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</si>
  <si>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</si>
  <si>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</si>
  <si>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</si>
  <si>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</si>
  <si>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</si>
  <si>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</si>
  <si>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</si>
  <si>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</si>
  <si>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</si>
  <si>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</si>
  <si>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</si>
  <si>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</si>
  <si>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</si>
  <si>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</si>
  <si>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</si>
  <si>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</si>
  <si>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</si>
  <si>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</si>
  <si>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</si>
  <si>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</si>
  <si>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</si>
  <si>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</si>
  <si>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</si>
  <si>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</si>
  <si>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</si>
  <si>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</si>
  <si>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</si>
  <si>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</si>
  <si>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</si>
  <si>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</si>
  <si>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</si>
  <si>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</si>
  <si>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</si>
  <si>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</si>
  <si>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</si>
  <si>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</si>
  <si>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</si>
  <si>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</si>
  <si>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</si>
  <si>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</si>
  <si>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</si>
  <si>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</si>
  <si>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</si>
  <si>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</si>
  <si>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</si>
  <si>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</si>
  <si>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</si>
  <si>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</si>
  <si>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</si>
  <si>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</si>
  <si>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</si>
  <si>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</si>
  <si>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</si>
  <si>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</si>
  <si>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</si>
  <si>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</si>
  <si>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</si>
  <si>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</si>
  <si>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</si>
  <si>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</si>
  <si>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</si>
  <si>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</si>
  <si>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</si>
  <si>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</si>
  <si>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</si>
  <si>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</si>
  <si>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</si>
  <si>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</si>
  <si>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</si>
  <si>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</si>
  <si>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</si>
  <si>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</si>
  <si>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</si>
  <si>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</si>
  <si>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</si>
  <si>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</si>
  <si>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</si>
  <si>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</si>
  <si>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</si>
  <si>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</si>
  <si>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</si>
  <si>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</si>
  <si>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</si>
  <si>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</si>
  <si>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</si>
  <si>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</si>
  <si>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</si>
  <si>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</si>
  <si>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</si>
  <si>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</si>
  <si>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</si>
  <si>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</si>
  <si>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</si>
  <si>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</si>
  <si>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</si>
  <si>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</si>
  <si>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</si>
  <si>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</si>
  <si>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</si>
  <si>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</si>
  <si>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</si>
  <si>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</si>
  <si>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</si>
  <si>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</si>
  <si>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</si>
  <si>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</si>
  <si>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</si>
  <si>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</si>
  <si>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</si>
  <si>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</si>
  <si>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</si>
  <si>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</si>
  <si>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</si>
  <si>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</si>
  <si>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</si>
  <si>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</si>
  <si>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</si>
  <si>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</si>
  <si>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</si>
  <si>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</si>
  <si>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</si>
  <si>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</si>
  <si>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</si>
  <si>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</si>
  <si>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</si>
  <si>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</si>
  <si>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</si>
  <si>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</si>
  <si>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</si>
  <si>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</si>
  <si>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</si>
  <si>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</si>
  <si>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</si>
  <si>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</si>
  <si>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</si>
  <si>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</si>
  <si>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</si>
  <si>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</si>
  <si>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</si>
  <si>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</si>
  <si>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</si>
  <si>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</si>
  <si>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</si>
  <si>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</si>
  <si>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</si>
  <si>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</si>
  <si>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</si>
  <si>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</si>
  <si>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</si>
  <si>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</si>
  <si>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</si>
  <si>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</si>
  <si>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</si>
  <si>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</si>
  <si>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</si>
  <si>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</si>
  <si>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</si>
  <si>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</si>
  <si>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</si>
  <si>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</si>
  <si>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</si>
  <si>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</si>
  <si>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</si>
  <si>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</si>
  <si>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</si>
  <si>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</si>
  <si>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</si>
  <si>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</si>
  <si>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</si>
  <si>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</si>
  <si>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</si>
  <si>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</si>
  <si>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</si>
  <si>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</si>
  <si>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</si>
  <si>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</si>
  <si>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</si>
  <si>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</si>
  <si>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</si>
  <si>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</si>
  <si>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</si>
  <si>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</si>
  <si>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</si>
  <si>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</si>
  <si>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</si>
  <si>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</si>
  <si>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</si>
  <si>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</si>
  <si>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</si>
  <si>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</si>
  <si>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</si>
  <si>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</si>
  <si>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</si>
  <si>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</si>
  <si>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</si>
  <si>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</si>
  <si>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</si>
  <si>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</si>
  <si>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</si>
  <si>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</si>
  <si>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</si>
  <si>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</si>
  <si>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</si>
  <si>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</si>
  <si>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</si>
  <si>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</si>
  <si>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</si>
  <si>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</si>
  <si>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</si>
  <si>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</si>
  <si>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</si>
  <si>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</si>
  <si>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</si>
  <si>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</si>
  <si>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</si>
  <si>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</si>
  <si>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</si>
  <si>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</si>
  <si>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</si>
  <si>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</si>
  <si>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</si>
  <si>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</si>
  <si>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</si>
  <si>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</si>
  <si>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</si>
  <si>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</si>
  <si>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</si>
  <si>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</si>
  <si>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</si>
  <si>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</si>
  <si>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</si>
  <si>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</si>
  <si>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</si>
  <si>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</si>
  <si>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</si>
  <si>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</si>
  <si>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</si>
  <si>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</si>
  <si>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</si>
  <si>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</si>
  <si>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</si>
  <si>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</si>
  <si>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</si>
  <si>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</si>
  <si>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</si>
  <si>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</si>
  <si>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</si>
  <si>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</si>
  <si>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</si>
  <si>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</si>
  <si>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</si>
  <si>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</si>
  <si>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</si>
  <si>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</si>
  <si>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</si>
  <si>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</si>
  <si>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</si>
  <si>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</si>
  <si>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</si>
  <si>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</si>
  <si>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</si>
  <si>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</si>
  <si>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</si>
  <si>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</si>
  <si>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</si>
  <si>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</si>
  <si>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</si>
  <si>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</si>
  <si>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</si>
  <si>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</si>
  <si>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</si>
  <si>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</si>
  <si>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</si>
  <si>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</si>
  <si>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</si>
  <si>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</si>
  <si>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</si>
  <si>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</si>
  <si>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</si>
  <si>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</si>
  <si>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</si>
  <si>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</si>
  <si>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</si>
  <si>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</si>
  <si>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</si>
  <si>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</si>
  <si>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</si>
  <si>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</si>
  <si>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</si>
  <si>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</si>
  <si>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</si>
  <si>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</si>
  <si>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</si>
  <si>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</si>
  <si>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</si>
  <si>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</si>
  <si>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</si>
  <si>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</si>
  <si>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</si>
  <si>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</si>
  <si>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</si>
  <si>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</si>
  <si>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</si>
  <si>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</si>
  <si>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</si>
  <si>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</si>
  <si>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</si>
  <si>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</si>
  <si>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</si>
  <si>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</si>
  <si>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</si>
  <si>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</si>
  <si>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</si>
  <si>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</si>
  <si>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</si>
  <si>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</si>
  <si>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</si>
  <si>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</si>
  <si>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</si>
  <si>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</si>
  <si>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</si>
  <si>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</si>
  <si>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</si>
  <si>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</si>
  <si>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</si>
  <si>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</si>
  <si>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</si>
  <si>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</si>
  <si>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</si>
  <si>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</si>
  <si>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</si>
  <si>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</si>
  <si>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</si>
  <si>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</si>
  <si>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</si>
  <si>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</si>
  <si>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</si>
  <si>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</si>
  <si>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</si>
  <si>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</si>
  <si>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</si>
  <si>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</si>
  <si>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</si>
  <si>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</si>
  <si>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</si>
  <si>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</si>
  <si>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</si>
  <si>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</si>
  <si>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</si>
  <si>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</si>
  <si>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</si>
  <si>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</si>
  <si>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</si>
  <si>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</si>
  <si>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</si>
  <si>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</si>
  <si>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</si>
  <si>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</si>
  <si>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</si>
  <si>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</si>
  <si>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</si>
  <si>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</si>
  <si>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</si>
  <si>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</si>
  <si>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</si>
  <si>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</si>
  <si>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</si>
  <si>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</si>
  <si>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</si>
  <si>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</si>
  <si>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</si>
  <si>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</si>
  <si>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</si>
  <si>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M_PK1600.07.03</t>
  </si>
  <si>
    <t>Год 2026</t>
  </si>
  <si>
    <t>Год 2027</t>
  </si>
  <si>
    <t>Покупка оборудования, не требующего монтажа (оборудование в количестве спецоборудование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</si>
  <si>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</si>
  <si>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</si>
  <si>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</si>
  <si>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</si>
  <si>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</si>
  <si>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</si>
  <si>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</si>
  <si>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</si>
  <si>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</si>
  <si>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</si>
  <si>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</si>
  <si>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</si>
  <si>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</si>
  <si>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</si>
  <si>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</si>
  <si>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</si>
  <si>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</si>
  <si>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</si>
  <si>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</si>
  <si>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</si>
  <si>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</si>
  <si>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</si>
  <si>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</si>
  <si>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</si>
  <si>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</si>
  <si>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</si>
  <si>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</si>
  <si>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</si>
  <si>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</si>
  <si>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</si>
  <si>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</si>
  <si>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</si>
  <si>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</si>
  <si>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39 шт.</t>
  </si>
  <si>
    <t xml:space="preserve"> по состоянию на 01.01.2022</t>
  </si>
  <si>
    <t xml:space="preserve"> </t>
  </si>
  <si>
    <t>Год раскрытия информации: 2023 год</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</si>
  <si>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</si>
  <si>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Обеспечение оборудованием служб филиала в соответствии с их текущими потребностями</t>
  </si>
  <si>
    <t>Приобретение 32 единиц оборудования</t>
  </si>
  <si>
    <t>Сметная стоимость проекта в ценах 2025 года с НДС, млн. руб.</t>
  </si>
  <si>
    <t>нет</t>
  </si>
  <si>
    <t>объем заключенного договора №КР02.1600.2022.205 от 21.11.2022 ООО "Инсигма" в ценах 2022 года с НДС, млн. руб.</t>
  </si>
  <si>
    <t>ООО "Инсигма"</t>
  </si>
  <si>
    <t>2022.0301</t>
  </si>
  <si>
    <t>Филиал АО "Россети Тюмень" НВЭС</t>
  </si>
  <si>
    <t>Реконструкция и техперевооружение электросетевых объектов</t>
  </si>
  <si>
    <t>-</t>
  </si>
  <si>
    <t>Оборудование</t>
  </si>
  <si>
    <t>Поставка мобильного дорожного покрытия для нужд филиала АО "Россети Тюмень" Нижневартовские электрические сети</t>
  </si>
  <si>
    <t>ИА АО "Россети Тюмень"</t>
  </si>
  <si>
    <t>Коммерческие предложения</t>
  </si>
  <si>
    <t>ВЗ</t>
  </si>
  <si>
    <t>ОЗК</t>
  </si>
  <si>
    <t>32211760427</t>
  </si>
  <si>
    <t>www.roseltorg.ru</t>
  </si>
  <si>
    <t>03.10.2022</t>
  </si>
  <si>
    <t>13.10.2022</t>
  </si>
  <si>
    <t>21.10.2022</t>
  </si>
  <si>
    <t>08.11.2022</t>
  </si>
  <si>
    <t>31.10.2022</t>
  </si>
  <si>
    <t>21.11.2022</t>
  </si>
  <si>
    <t>21.12.2022</t>
  </si>
  <si>
    <t>Объект включён в ИПР, утверждённую приказом МЭ РФ от 24.11.2022г. №29@</t>
  </si>
  <si>
    <t>ООО "Технополимер"</t>
  </si>
  <si>
    <t>ООО "СТЕКЛОНИТ МЕНЕДЖМЕНТ"</t>
  </si>
  <si>
    <t>по состоянию на 01.01.2023</t>
  </si>
  <si>
    <t xml:space="preserve">Факт 2022 года </t>
  </si>
  <si>
    <t>2.</t>
  </si>
  <si>
    <t>3.</t>
  </si>
  <si>
    <t>3.7.</t>
  </si>
  <si>
    <t>1.12.</t>
  </si>
  <si>
    <t>Гайковерт,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</si>
  <si>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01.04.2022-30.12.2027</t>
  </si>
  <si>
    <t>объем заключенного договора KP02.1600.2023.71 от 03.04.2023 . ООО "МЕГАЛ"    в ценах 2023 года с НДС, млн. руб</t>
  </si>
  <si>
    <t>объем заключенного договора KP02.1600.2023.76 от 05.05.2023 . ООО "ИЦ ГИС ДАТА"    в ценах 2023 года с НДС, млн. руб</t>
  </si>
  <si>
    <t>объем заключенного договора KP02.1600.2023.114 от 03.05.2023 . ООО "Технологии бизнеса"    в ценах 2023 года с НДС, млн. руб</t>
  </si>
  <si>
    <t xml:space="preserve">ООО "Инсигма"; ООО "Технологии бизнеса"; "ИЦ ГИС ДАТА"; ООО "МЕГАЛ" </t>
  </si>
  <si>
    <t>Н</t>
  </si>
  <si>
    <t>Укомплектование мобильных бригад филиала электроинструментом. Обеспечение выполнения единых требований к порядку и контролю использования видеорегистраторов при подготовке рабочих мест, установке и снятии заземлений, а также допуске бригад к работам и производстве опасных видов работ (действий) на объектах АО «Россети Тюмень», а также наличие специализированного оборудования в Обществе. Оперативный монтаж и обустройство временных технологических дорог и проездов, строительных площадок на участках со сложными грунтово-геологическими условиями, на переувлажненных, песчаных и глинистых грунтах, болотах I–II типов, и других местах бездорожья, при выполнении аварийно-восстановительных работ и работ по ремонту электрооборудования ПС, ВЛ, для работы тяжелой техники в труднодоступных районах с минимальным временем развертывания таких дорог (т.к. модульные плиты обладают малым весом, высокой прочностью,  положительной плавучестью, выдерживают технику весом до 80 тонн в диапазоне температур от -60° до +60°), с возможностью многократного использования, а также с целью получения экономического эффекта в части снижения затрат на сооружение временных, лежневых дорог и проездов.</t>
  </si>
  <si>
    <t xml:space="preserve">Требование Единых правил предотвращения и ликвидации последствий технологических нарушений (аварий) на электросетевых объектах ДЗО ПАО «Россети» (далее – Правила) в редакции приказа АО «Россети Тюмень» от 09.03.2021 №  103/70  «О внесении изменений в приказ ПАО «Россети» от  30.12.2019 № 395», приказ фили-ала АО «Россети Тюмень» Нижневартовские электрические сети от 06.08.2021 № 285 «О создании мобильных подразделений». Приказ АО «Россети Тюмень» от 06.08.2020 № 318 «Об утверждении и введении в действие новой редакции Порядка использования систем видеорегистрации на объектах АО «Россети Тюмень».  Для оперативного монтажа временных дорог, проездов и строительных площадок на участках со сложными грунтово-геологическими условиями, в том числе на болотах, при выполнении аварийно-восстановительных работ, а также при выполнении работ по ремонту электрооборудования ПС, ВЛ.
Федеральный закон от 26 июня 2008 г. N 102-ФЗ "Об обеспечении единства измерений" (с изменениями и дополнениями) СТО 34.01-39.3-003-2018 Регламент управления качеством электроэнергии в распределительных электрических сетях дочерних зависимых обществ ПАО «Россети». Требования заводских руководств по эксплуатации высоковольтного оборудования. РД 34.45-51.300-97 «Объёмы и нормы испытаний электрооборудования». СТО 34.01-23.1-001-2017 Объёмы и нормы испытания электрооборудования от 25.05.2017. Требования МК 521.528-2002. Требования МК 21.14.255-2014.
</t>
  </si>
  <si>
    <t>800,788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</si>
</sst>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000"/>
    <numFmt numFmtId="173" formatCode="#,##0.000"/>
    <numFmt numFmtId="174" formatCode="_-* #,##0.00_р_._-;\-* #,##0.00_р_._-;_-* &quot;-&quot;_р_._-;_-@_-"/>
    <numFmt numFmtId="175" formatCode="#,##0.0"/>
    <numFmt numFmtId="176" formatCode="#,##0_р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0" fontId="45" fillId="0" borderId="0"/>
    <xf numFmtId="0" fontId="67" fillId="0" borderId="0"/>
    <xf numFmtId="0" fontId="29" fillId="0" borderId="0"/>
    <xf numFmtId="0" fontId="29" fillId="0" borderId="0"/>
    <xf numFmtId="0" fontId="29" fillId="0" borderId="0"/>
    <xf numFmtId="38" fontId="69" fillId="0" borderId="0">
      <alignment vertical="top"/>
    </xf>
    <xf numFmtId="165" fontId="45" fillId="0" borderId="0" applyFont="0" applyFill="0" applyBorder="0" applyAlignment="0" applyProtection="0"/>
    <xf numFmtId="0" fontId="45" fillId="0" borderId="0"/>
    <xf numFmtId="38"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0"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8" fillId="0" borderId="0"/>
    <xf numFmtId="0" fontId="11" fillId="0" borderId="0"/>
    <xf numFmtId="0" fontId="70" fillId="0" borderId="0"/>
    <xf numFmtId="0" fontId="1" fillId="0" borderId="0"/>
    <xf numFmtId="0" fontId="45" fillId="23" borderId="18" applyNumberFormat="0" applyFont="0" applyAlignment="0" applyProtection="0"/>
    <xf numFmtId="176" fontId="69" fillId="0" borderId="0">
      <alignment vertical="top"/>
    </xf>
    <xf numFmtId="0" fontId="67" fillId="0" borderId="0"/>
    <xf numFmtId="176" fontId="69" fillId="0" borderId="0">
      <alignment vertical="top"/>
    </xf>
    <xf numFmtId="175" fontId="69" fillId="0" borderId="0">
      <alignment vertical="top"/>
    </xf>
    <xf numFmtId="174" fontId="69" fillId="0" borderId="0">
      <alignment vertical="top"/>
    </xf>
    <xf numFmtId="175" fontId="69" fillId="0" borderId="0">
      <alignment vertical="top"/>
    </xf>
    <xf numFmtId="175" fontId="69" fillId="0" borderId="0">
      <alignment vertical="top"/>
    </xf>
    <xf numFmtId="175" fontId="69" fillId="0" borderId="0">
      <alignment vertical="top"/>
    </xf>
    <xf numFmtId="165" fontId="71" fillId="0" borderId="0" applyFont="0" applyFill="0" applyBorder="0" applyAlignment="0" applyProtection="0"/>
    <xf numFmtId="165" fontId="71" fillId="0" borderId="0" applyFont="0" applyFill="0" applyBorder="0" applyAlignment="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7" fillId="0" borderId="1" xfId="1" applyNumberFormat="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4" fontId="11" fillId="0" borderId="1" xfId="67" applyNumberFormat="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xf>
    <xf numFmtId="4" fontId="48" fillId="0" borderId="1" xfId="67" applyNumberFormat="1" applyFont="1" applyFill="1" applyBorder="1" applyAlignment="1">
      <alignment horizontal="center" vertical="center" wrapText="1"/>
    </xf>
    <xf numFmtId="4" fontId="48" fillId="0" borderId="2" xfId="67"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4" fontId="7" fillId="0" borderId="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10" fontId="36" fillId="0" borderId="53" xfId="7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xfId="70" builtinId="5"/>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22" zoomScale="55" zoomScaleNormal="55" zoomScaleSheetLayoutView="73" workbookViewId="0">
      <selection activeCell="E34" sqref="E34"/>
    </sheetView>
  </sheetViews>
  <sheetFormatPr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50"/>
      <c r="C1" s="229" t="s">
        <v>69</v>
      </c>
      <c r="D1" s="251"/>
      <c r="E1" s="252"/>
    </row>
    <row r="2" spans="1:21" s="16" customFormat="1" ht="18.75" customHeight="1" x14ac:dyDescent="0.3">
      <c r="A2" s="250"/>
      <c r="C2" s="230" t="s">
        <v>10</v>
      </c>
      <c r="D2" s="251"/>
      <c r="E2" s="252"/>
    </row>
    <row r="3" spans="1:21" s="16" customFormat="1" ht="18.75" x14ac:dyDescent="0.3">
      <c r="A3" s="253"/>
      <c r="C3" s="230" t="s">
        <v>498</v>
      </c>
      <c r="D3" s="194"/>
      <c r="E3" s="252"/>
    </row>
    <row r="4" spans="1:21" s="16" customFormat="1" ht="18.75" x14ac:dyDescent="0.3">
      <c r="A4" s="253"/>
      <c r="D4" s="194"/>
      <c r="E4" s="252"/>
      <c r="G4" s="230"/>
    </row>
    <row r="5" spans="1:21" s="16" customFormat="1" ht="15.75" x14ac:dyDescent="0.25">
      <c r="A5" s="313" t="s">
        <v>541</v>
      </c>
      <c r="B5" s="313"/>
      <c r="C5" s="313"/>
      <c r="D5" s="194"/>
      <c r="E5" s="254"/>
      <c r="F5" s="255"/>
      <c r="G5" s="255"/>
      <c r="H5" s="255"/>
      <c r="I5" s="255"/>
    </row>
    <row r="6" spans="1:21" s="16" customFormat="1" ht="18.75" x14ac:dyDescent="0.3">
      <c r="A6" s="253"/>
      <c r="D6" s="194"/>
      <c r="E6" s="252"/>
      <c r="G6" s="230"/>
    </row>
    <row r="7" spans="1:21" s="16" customFormat="1" ht="18.75" x14ac:dyDescent="0.2">
      <c r="A7" s="317" t="s">
        <v>9</v>
      </c>
      <c r="B7" s="317"/>
      <c r="C7" s="317"/>
      <c r="D7" s="194"/>
      <c r="E7" s="252"/>
      <c r="F7" s="231"/>
      <c r="G7" s="231"/>
      <c r="H7" s="231"/>
      <c r="I7" s="231"/>
      <c r="J7" s="231"/>
      <c r="K7" s="231"/>
      <c r="L7" s="231"/>
      <c r="M7" s="231"/>
      <c r="N7" s="231"/>
      <c r="O7" s="231"/>
      <c r="P7" s="231"/>
      <c r="Q7" s="231"/>
      <c r="R7" s="231"/>
      <c r="S7" s="231"/>
      <c r="T7" s="231"/>
      <c r="U7" s="231"/>
    </row>
    <row r="8" spans="1:21" s="16" customFormat="1" ht="18.75" x14ac:dyDescent="0.2">
      <c r="A8" s="249"/>
      <c r="B8" s="249"/>
      <c r="C8" s="249"/>
      <c r="D8" s="194"/>
      <c r="E8" s="252"/>
      <c r="F8" s="249"/>
      <c r="G8" s="249"/>
      <c r="H8" s="231"/>
      <c r="I8" s="231"/>
      <c r="J8" s="231"/>
      <c r="K8" s="231"/>
      <c r="L8" s="231"/>
      <c r="M8" s="231"/>
      <c r="N8" s="231"/>
      <c r="O8" s="231"/>
      <c r="P8" s="231"/>
      <c r="Q8" s="231"/>
      <c r="R8" s="231"/>
      <c r="S8" s="231"/>
      <c r="T8" s="231"/>
      <c r="U8" s="231"/>
    </row>
    <row r="9" spans="1:21" s="16" customFormat="1" ht="36" customHeight="1" x14ac:dyDescent="0.2">
      <c r="A9" s="318" t="s">
        <v>496</v>
      </c>
      <c r="B9" s="318"/>
      <c r="C9" s="318"/>
      <c r="D9" s="194"/>
      <c r="E9" s="252"/>
      <c r="F9" s="256"/>
      <c r="G9" s="256"/>
      <c r="H9" s="231"/>
      <c r="I9" s="231"/>
      <c r="J9" s="231"/>
      <c r="K9" s="231"/>
      <c r="L9" s="231"/>
      <c r="M9" s="231"/>
      <c r="N9" s="231"/>
      <c r="O9" s="231"/>
      <c r="P9" s="231"/>
      <c r="Q9" s="231"/>
      <c r="R9" s="231"/>
      <c r="S9" s="231"/>
      <c r="T9" s="231"/>
      <c r="U9" s="231"/>
    </row>
    <row r="10" spans="1:21" s="16" customFormat="1" ht="18.75" x14ac:dyDescent="0.2">
      <c r="A10" s="314" t="s">
        <v>8</v>
      </c>
      <c r="B10" s="314"/>
      <c r="C10" s="314"/>
      <c r="D10" s="194"/>
      <c r="E10" s="257"/>
      <c r="F10" s="258"/>
      <c r="G10" s="258"/>
      <c r="H10" s="231"/>
      <c r="I10" s="231"/>
      <c r="J10" s="231"/>
      <c r="K10" s="231"/>
      <c r="L10" s="231"/>
      <c r="M10" s="231"/>
      <c r="N10" s="231"/>
      <c r="O10" s="231"/>
      <c r="P10" s="231"/>
      <c r="Q10" s="231"/>
      <c r="R10" s="231"/>
      <c r="S10" s="231"/>
      <c r="T10" s="231"/>
      <c r="U10" s="231"/>
    </row>
    <row r="11" spans="1:21" s="16" customFormat="1" ht="15" customHeight="1" x14ac:dyDescent="0.2">
      <c r="A11" s="249"/>
      <c r="B11" s="249"/>
      <c r="C11" s="249"/>
      <c r="D11" s="194"/>
      <c r="E11" s="259"/>
      <c r="F11" s="249"/>
      <c r="G11" s="249"/>
      <c r="H11" s="231"/>
      <c r="I11" s="231"/>
      <c r="J11" s="231"/>
      <c r="K11" s="231"/>
      <c r="L11" s="231"/>
      <c r="M11" s="231"/>
      <c r="N11" s="231"/>
      <c r="O11" s="231"/>
      <c r="P11" s="231"/>
      <c r="Q11" s="231"/>
      <c r="R11" s="231"/>
      <c r="S11" s="231"/>
      <c r="T11" s="231"/>
      <c r="U11" s="231"/>
    </row>
    <row r="12" spans="1:21" s="16" customFormat="1" ht="15.75" customHeight="1" x14ac:dyDescent="0.2">
      <c r="A12" s="318" t="s">
        <v>501</v>
      </c>
      <c r="B12" s="318"/>
      <c r="C12" s="318"/>
      <c r="D12" s="194"/>
      <c r="E12" s="260"/>
      <c r="F12" s="256"/>
      <c r="G12" s="256"/>
      <c r="H12" s="231"/>
      <c r="I12" s="231"/>
      <c r="J12" s="231"/>
      <c r="K12" s="231"/>
      <c r="L12" s="231"/>
      <c r="M12" s="231"/>
      <c r="N12" s="231"/>
      <c r="O12" s="231"/>
      <c r="P12" s="231"/>
      <c r="Q12" s="231"/>
      <c r="R12" s="231"/>
      <c r="S12" s="231"/>
      <c r="T12" s="231"/>
      <c r="U12" s="231"/>
    </row>
    <row r="13" spans="1:21" s="16" customFormat="1" ht="18.75" x14ac:dyDescent="0.2">
      <c r="A13" s="314" t="s">
        <v>7</v>
      </c>
      <c r="B13" s="314"/>
      <c r="C13" s="314"/>
      <c r="D13" s="194"/>
      <c r="E13" s="257"/>
      <c r="F13" s="258"/>
      <c r="G13" s="258"/>
      <c r="H13" s="231"/>
      <c r="I13" s="231"/>
      <c r="J13" s="231"/>
      <c r="K13" s="231"/>
      <c r="L13" s="231"/>
      <c r="M13" s="231"/>
      <c r="N13" s="231"/>
      <c r="O13" s="231"/>
      <c r="P13" s="231"/>
      <c r="Q13" s="231"/>
      <c r="R13" s="231"/>
      <c r="S13" s="231"/>
      <c r="T13" s="231"/>
      <c r="U13" s="231"/>
    </row>
    <row r="14" spans="1:21" s="261" customFormat="1" ht="15.75" customHeight="1" x14ac:dyDescent="0.2">
      <c r="A14" s="248"/>
      <c r="B14" s="248"/>
      <c r="C14" s="248"/>
      <c r="D14" s="194"/>
      <c r="E14" s="185"/>
      <c r="F14" s="248"/>
      <c r="G14" s="248"/>
      <c r="H14" s="248"/>
      <c r="I14" s="248"/>
      <c r="J14" s="248"/>
      <c r="K14" s="248"/>
      <c r="L14" s="248"/>
      <c r="M14" s="248"/>
      <c r="N14" s="248"/>
      <c r="O14" s="248"/>
      <c r="P14" s="248"/>
      <c r="Q14" s="248"/>
      <c r="R14" s="248"/>
      <c r="S14" s="248"/>
      <c r="T14" s="248"/>
      <c r="U14" s="248"/>
    </row>
    <row r="15" spans="1:21" s="262" customFormat="1" ht="48" customHeight="1" x14ac:dyDescent="0.2">
      <c r="A15" s="319" t="s">
        <v>542</v>
      </c>
      <c r="B15" s="319"/>
      <c r="C15" s="319"/>
      <c r="D15" s="194"/>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314" t="s">
        <v>6</v>
      </c>
      <c r="B16" s="314"/>
      <c r="C16" s="314"/>
      <c r="D16" s="194"/>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315" t="s">
        <v>458</v>
      </c>
      <c r="B18" s="316"/>
      <c r="C18" s="316"/>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67" t="s">
        <v>5</v>
      </c>
      <c r="B20" s="186" t="s">
        <v>67</v>
      </c>
      <c r="C20" s="186" t="s">
        <v>66</v>
      </c>
      <c r="D20" s="194"/>
      <c r="E20" s="194"/>
      <c r="F20" s="268"/>
      <c r="G20" s="268"/>
      <c r="H20" s="248"/>
      <c r="I20" s="248"/>
      <c r="J20" s="248"/>
      <c r="K20" s="248"/>
      <c r="L20" s="248"/>
      <c r="M20" s="248"/>
      <c r="N20" s="248"/>
      <c r="O20" s="248"/>
      <c r="P20" s="248"/>
      <c r="Q20" s="248"/>
      <c r="R20" s="248"/>
      <c r="S20" s="269"/>
      <c r="T20" s="269"/>
      <c r="U20" s="269"/>
    </row>
    <row r="21" spans="1:21" s="262" customFormat="1" ht="16.5" customHeight="1" x14ac:dyDescent="0.2">
      <c r="A21" s="186">
        <v>1</v>
      </c>
      <c r="B21" s="186">
        <v>2</v>
      </c>
      <c r="C21" s="186">
        <v>3</v>
      </c>
      <c r="D21" s="194"/>
      <c r="E21" s="194"/>
      <c r="F21" s="268"/>
      <c r="G21" s="268"/>
      <c r="H21" s="248"/>
      <c r="I21" s="248"/>
      <c r="J21" s="248"/>
      <c r="K21" s="248"/>
      <c r="L21" s="248"/>
      <c r="M21" s="248"/>
      <c r="N21" s="248"/>
      <c r="O21" s="248"/>
      <c r="P21" s="248"/>
      <c r="Q21" s="248"/>
      <c r="R21" s="248"/>
      <c r="S21" s="269"/>
      <c r="T21" s="269"/>
      <c r="U21" s="269"/>
    </row>
    <row r="22" spans="1:21" s="262" customFormat="1" ht="46.5" customHeight="1" x14ac:dyDescent="0.2">
      <c r="A22" s="24" t="s">
        <v>65</v>
      </c>
      <c r="B22" s="174" t="s">
        <v>318</v>
      </c>
      <c r="C22" s="186" t="s">
        <v>481</v>
      </c>
      <c r="D22" s="194"/>
      <c r="E22" s="194"/>
      <c r="F22" s="268"/>
      <c r="G22" s="268"/>
      <c r="H22" s="248"/>
      <c r="I22" s="248"/>
      <c r="J22" s="248"/>
      <c r="K22" s="248"/>
      <c r="L22" s="248"/>
      <c r="M22" s="248"/>
      <c r="N22" s="248"/>
      <c r="O22" s="248"/>
      <c r="P22" s="248"/>
      <c r="Q22" s="248"/>
      <c r="R22" s="248"/>
      <c r="S22" s="269"/>
      <c r="T22" s="269"/>
      <c r="U22" s="269"/>
    </row>
    <row r="23" spans="1:21" s="262" customFormat="1" ht="41.25" customHeight="1" x14ac:dyDescent="0.2">
      <c r="A23" s="24" t="s">
        <v>63</v>
      </c>
      <c r="B23" s="267" t="s">
        <v>64</v>
      </c>
      <c r="C23" s="186" t="s">
        <v>486</v>
      </c>
      <c r="D23" s="194"/>
      <c r="E23" s="194"/>
      <c r="F23" s="268"/>
      <c r="G23" s="268"/>
      <c r="H23" s="248"/>
      <c r="I23" s="248"/>
      <c r="J23" s="248"/>
      <c r="K23" s="248"/>
      <c r="L23" s="248"/>
      <c r="M23" s="248"/>
      <c r="N23" s="248"/>
      <c r="O23" s="248"/>
      <c r="P23" s="248"/>
      <c r="Q23" s="248"/>
      <c r="R23" s="248"/>
      <c r="S23" s="269"/>
      <c r="T23" s="269"/>
      <c r="U23" s="269"/>
    </row>
    <row r="24" spans="1:21" s="262" customFormat="1" ht="22.5" customHeight="1" x14ac:dyDescent="0.2">
      <c r="A24" s="312"/>
      <c r="B24" s="312"/>
      <c r="C24" s="312"/>
      <c r="D24" s="194"/>
      <c r="E24" s="194"/>
      <c r="F24" s="268"/>
      <c r="G24" s="268"/>
      <c r="H24" s="248"/>
      <c r="I24" s="248"/>
      <c r="J24" s="248"/>
      <c r="K24" s="248"/>
      <c r="L24" s="248"/>
      <c r="M24" s="248"/>
      <c r="N24" s="248"/>
      <c r="O24" s="248"/>
      <c r="P24" s="248"/>
      <c r="Q24" s="248"/>
      <c r="R24" s="248"/>
      <c r="S24" s="269"/>
      <c r="T24" s="269"/>
      <c r="U24" s="269"/>
    </row>
    <row r="25" spans="1:21" s="262" customFormat="1" ht="58.5" customHeight="1" x14ac:dyDescent="0.2">
      <c r="A25" s="24" t="s">
        <v>62</v>
      </c>
      <c r="B25" s="174" t="s">
        <v>407</v>
      </c>
      <c r="C25" s="186" t="s">
        <v>489</v>
      </c>
      <c r="D25" s="194"/>
      <c r="E25" s="194"/>
      <c r="F25" s="268"/>
      <c r="G25" s="248"/>
      <c r="H25" s="248"/>
      <c r="I25" s="248"/>
      <c r="J25" s="248"/>
      <c r="K25" s="248"/>
      <c r="L25" s="248"/>
      <c r="M25" s="248"/>
      <c r="N25" s="248"/>
      <c r="O25" s="248"/>
      <c r="P25" s="248"/>
      <c r="Q25" s="248"/>
      <c r="R25" s="269"/>
      <c r="S25" s="269"/>
      <c r="T25" s="269"/>
      <c r="U25" s="269"/>
    </row>
    <row r="26" spans="1:21" s="262" customFormat="1" ht="42.75" customHeight="1" x14ac:dyDescent="0.2">
      <c r="A26" s="24" t="s">
        <v>61</v>
      </c>
      <c r="B26" s="174" t="s">
        <v>75</v>
      </c>
      <c r="C26" s="186" t="s">
        <v>483</v>
      </c>
      <c r="D26" s="194"/>
      <c r="E26" s="194"/>
      <c r="F26" s="268"/>
      <c r="G26" s="248"/>
      <c r="H26" s="248"/>
      <c r="I26" s="248"/>
      <c r="J26" s="248"/>
      <c r="K26" s="248"/>
      <c r="L26" s="248"/>
      <c r="M26" s="248"/>
      <c r="N26" s="248"/>
      <c r="O26" s="248"/>
      <c r="P26" s="248"/>
      <c r="Q26" s="248"/>
      <c r="R26" s="269"/>
      <c r="S26" s="269"/>
      <c r="T26" s="269"/>
      <c r="U26" s="269"/>
    </row>
    <row r="27" spans="1:21" s="262" customFormat="1" ht="51.75" customHeight="1" x14ac:dyDescent="0.2">
      <c r="A27" s="24" t="s">
        <v>59</v>
      </c>
      <c r="B27" s="174" t="s">
        <v>74</v>
      </c>
      <c r="C27" s="186" t="s">
        <v>484</v>
      </c>
      <c r="D27" s="194"/>
      <c r="E27" s="194"/>
      <c r="F27" s="268"/>
      <c r="G27" s="248"/>
      <c r="H27" s="248"/>
      <c r="I27" s="248"/>
      <c r="J27" s="248"/>
      <c r="K27" s="248"/>
      <c r="L27" s="248"/>
      <c r="M27" s="248"/>
      <c r="N27" s="248"/>
      <c r="O27" s="248"/>
      <c r="P27" s="248"/>
      <c r="Q27" s="248"/>
      <c r="R27" s="269"/>
      <c r="S27" s="269"/>
      <c r="T27" s="269"/>
      <c r="U27" s="269"/>
    </row>
    <row r="28" spans="1:21" s="262" customFormat="1" ht="42.75" customHeight="1" x14ac:dyDescent="0.2">
      <c r="A28" s="24" t="s">
        <v>58</v>
      </c>
      <c r="B28" s="174" t="s">
        <v>408</v>
      </c>
      <c r="C28" s="186" t="s">
        <v>478</v>
      </c>
      <c r="D28" s="194"/>
      <c r="E28" s="194"/>
      <c r="F28" s="268"/>
      <c r="G28" s="248"/>
      <c r="H28" s="248"/>
      <c r="I28" s="248"/>
      <c r="J28" s="248"/>
      <c r="K28" s="248"/>
      <c r="L28" s="248"/>
      <c r="M28" s="248"/>
      <c r="N28" s="248"/>
      <c r="O28" s="248"/>
      <c r="P28" s="248"/>
      <c r="Q28" s="248"/>
      <c r="R28" s="269"/>
      <c r="S28" s="269"/>
      <c r="T28" s="269"/>
      <c r="U28" s="269"/>
    </row>
    <row r="29" spans="1:21" s="262" customFormat="1" ht="51.75" customHeight="1" x14ac:dyDescent="0.2">
      <c r="A29" s="24" t="s">
        <v>56</v>
      </c>
      <c r="B29" s="174" t="s">
        <v>409</v>
      </c>
      <c r="C29" s="186" t="s">
        <v>478</v>
      </c>
      <c r="D29" s="194"/>
      <c r="E29" s="194"/>
      <c r="F29" s="268"/>
      <c r="G29" s="248"/>
      <c r="H29" s="248"/>
      <c r="I29" s="248"/>
      <c r="J29" s="248"/>
      <c r="K29" s="248"/>
      <c r="L29" s="248"/>
      <c r="M29" s="248"/>
      <c r="N29" s="248"/>
      <c r="O29" s="248"/>
      <c r="P29" s="248"/>
      <c r="Q29" s="248"/>
      <c r="R29" s="269"/>
      <c r="S29" s="269"/>
      <c r="T29" s="269"/>
      <c r="U29" s="269"/>
    </row>
    <row r="30" spans="1:21" s="262" customFormat="1" ht="51.75" customHeight="1" x14ac:dyDescent="0.2">
      <c r="A30" s="24" t="s">
        <v>54</v>
      </c>
      <c r="B30" s="174" t="s">
        <v>410</v>
      </c>
      <c r="C30" s="186" t="s">
        <v>478</v>
      </c>
      <c r="D30" s="194"/>
      <c r="E30" s="194"/>
      <c r="F30" s="268"/>
      <c r="G30" s="248"/>
      <c r="H30" s="248"/>
      <c r="I30" s="248"/>
      <c r="J30" s="248"/>
      <c r="K30" s="248"/>
      <c r="L30" s="248"/>
      <c r="M30" s="248"/>
      <c r="N30" s="248"/>
      <c r="O30" s="248"/>
      <c r="P30" s="248"/>
      <c r="Q30" s="248"/>
      <c r="R30" s="269"/>
      <c r="S30" s="269"/>
      <c r="T30" s="269"/>
      <c r="U30" s="269"/>
    </row>
    <row r="31" spans="1:21" s="262" customFormat="1" ht="51.75" customHeight="1" x14ac:dyDescent="0.2">
      <c r="A31" s="24" t="s">
        <v>73</v>
      </c>
      <c r="B31" s="174" t="s">
        <v>411</v>
      </c>
      <c r="C31" s="186" t="s">
        <v>478</v>
      </c>
      <c r="D31" s="194"/>
      <c r="E31" s="194"/>
      <c r="F31" s="268"/>
      <c r="G31" s="248"/>
      <c r="H31" s="248"/>
      <c r="I31" s="248"/>
      <c r="J31" s="248"/>
      <c r="K31" s="248"/>
      <c r="L31" s="248"/>
      <c r="M31" s="248"/>
      <c r="N31" s="248"/>
      <c r="O31" s="248"/>
      <c r="P31" s="248"/>
      <c r="Q31" s="248"/>
      <c r="R31" s="269"/>
      <c r="S31" s="269"/>
      <c r="T31" s="269"/>
      <c r="U31" s="269"/>
    </row>
    <row r="32" spans="1:21" s="262" customFormat="1" ht="51.75" customHeight="1" x14ac:dyDescent="0.2">
      <c r="A32" s="24" t="s">
        <v>71</v>
      </c>
      <c r="B32" s="174" t="s">
        <v>412</v>
      </c>
      <c r="C32" s="186" t="s">
        <v>478</v>
      </c>
      <c r="D32" s="194"/>
      <c r="E32" s="194"/>
      <c r="F32" s="268"/>
      <c r="G32" s="248"/>
      <c r="H32" s="248"/>
      <c r="I32" s="248"/>
      <c r="J32" s="248"/>
      <c r="K32" s="248"/>
      <c r="L32" s="248"/>
      <c r="M32" s="248"/>
      <c r="N32" s="248"/>
      <c r="O32" s="248"/>
      <c r="P32" s="248"/>
      <c r="Q32" s="248"/>
      <c r="R32" s="269"/>
      <c r="S32" s="269"/>
      <c r="T32" s="269"/>
      <c r="U32" s="269"/>
    </row>
    <row r="33" spans="1:21" s="262" customFormat="1" ht="101.25" customHeight="1" x14ac:dyDescent="0.2">
      <c r="A33" s="24" t="s">
        <v>70</v>
      </c>
      <c r="B33" s="174" t="s">
        <v>413</v>
      </c>
      <c r="C33" s="186" t="s">
        <v>485</v>
      </c>
      <c r="D33" s="194"/>
      <c r="E33" s="194"/>
      <c r="F33" s="268"/>
      <c r="G33" s="248"/>
      <c r="H33" s="248"/>
      <c r="I33" s="248"/>
      <c r="J33" s="248"/>
      <c r="K33" s="248"/>
      <c r="L33" s="248"/>
      <c r="M33" s="248"/>
      <c r="N33" s="248"/>
      <c r="O33" s="248"/>
      <c r="P33" s="248"/>
      <c r="Q33" s="248"/>
      <c r="R33" s="269"/>
      <c r="S33" s="269"/>
      <c r="T33" s="269"/>
      <c r="U33" s="269"/>
    </row>
    <row r="34" spans="1:21" ht="111" customHeight="1" x14ac:dyDescent="0.25">
      <c r="A34" s="24" t="s">
        <v>427</v>
      </c>
      <c r="B34" s="174" t="s">
        <v>414</v>
      </c>
      <c r="C34" s="186" t="s">
        <v>478</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4" t="s">
        <v>417</v>
      </c>
      <c r="B35" s="174" t="s">
        <v>72</v>
      </c>
      <c r="C35" s="186" t="s">
        <v>478</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4" t="s">
        <v>428</v>
      </c>
      <c r="B36" s="174" t="s">
        <v>415</v>
      </c>
      <c r="C36" s="186" t="s">
        <v>478</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4" t="s">
        <v>418</v>
      </c>
      <c r="B37" s="174" t="s">
        <v>416</v>
      </c>
      <c r="C37" s="186" t="s">
        <v>478</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4" t="s">
        <v>429</v>
      </c>
      <c r="B38" s="174" t="s">
        <v>231</v>
      </c>
      <c r="C38" s="186" t="s">
        <v>478</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312"/>
      <c r="B39" s="312"/>
      <c r="C39" s="312"/>
      <c r="D39" s="270"/>
      <c r="E39" s="270"/>
      <c r="F39" s="271"/>
      <c r="G39" s="271"/>
      <c r="H39" s="271"/>
      <c r="I39" s="271"/>
      <c r="J39" s="271"/>
      <c r="K39" s="271"/>
      <c r="L39" s="271"/>
      <c r="M39" s="271"/>
      <c r="N39" s="271"/>
      <c r="O39" s="271"/>
      <c r="P39" s="271"/>
      <c r="Q39" s="271"/>
      <c r="R39" s="271"/>
      <c r="S39" s="271"/>
      <c r="T39" s="271"/>
      <c r="U39" s="271"/>
    </row>
    <row r="40" spans="1:21" ht="63" x14ac:dyDescent="0.25">
      <c r="A40" s="24" t="s">
        <v>419</v>
      </c>
      <c r="B40" s="174" t="s">
        <v>471</v>
      </c>
      <c r="C40" s="273">
        <v>0</v>
      </c>
      <c r="D40" s="193"/>
      <c r="E40" s="270"/>
      <c r="F40" s="271"/>
      <c r="G40" s="271"/>
      <c r="H40" s="271"/>
      <c r="I40" s="271"/>
      <c r="J40" s="271"/>
      <c r="K40" s="271"/>
      <c r="L40" s="271"/>
      <c r="M40" s="271"/>
      <c r="N40" s="271"/>
      <c r="O40" s="271"/>
      <c r="P40" s="271"/>
      <c r="Q40" s="271"/>
      <c r="R40" s="271"/>
      <c r="S40" s="271"/>
      <c r="T40" s="271"/>
      <c r="U40" s="271"/>
    </row>
    <row r="41" spans="1:21" ht="105.75" customHeight="1" x14ac:dyDescent="0.25">
      <c r="A41" s="24" t="s">
        <v>430</v>
      </c>
      <c r="B41" s="174" t="s">
        <v>453</v>
      </c>
      <c r="C41" s="274" t="s">
        <v>477</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4" t="s">
        <v>420</v>
      </c>
      <c r="B42" s="174" t="s">
        <v>468</v>
      </c>
      <c r="C42" s="274" t="s">
        <v>477</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4" t="s">
        <v>433</v>
      </c>
      <c r="B43" s="174" t="s">
        <v>434</v>
      </c>
      <c r="C43" s="274" t="s">
        <v>477</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4" t="s">
        <v>421</v>
      </c>
      <c r="B44" s="174" t="s">
        <v>459</v>
      </c>
      <c r="C44" s="274"/>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4" t="s">
        <v>454</v>
      </c>
      <c r="B45" s="174" t="s">
        <v>460</v>
      </c>
      <c r="C45" s="274" t="s">
        <v>477</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4" t="s">
        <v>422</v>
      </c>
      <c r="B46" s="174" t="s">
        <v>461</v>
      </c>
      <c r="C46" s="274" t="s">
        <v>477</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312"/>
      <c r="B47" s="312"/>
      <c r="C47" s="312"/>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4" t="s">
        <v>455</v>
      </c>
      <c r="B48" s="174" t="s">
        <v>469</v>
      </c>
      <c r="C48" s="241">
        <v>27.852265286595991</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4" t="s">
        <v>423</v>
      </c>
      <c r="B49" s="174" t="s">
        <v>470</v>
      </c>
      <c r="C49" s="241">
        <v>23.210221072163325</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M_PK1600.07.03</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74.25" customHeight="1" x14ac:dyDescent="0.2">
      <c r="A14"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73.5" customHeight="1" x14ac:dyDescent="0.2">
      <c r="A17" s="330" t="s">
        <v>432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0" t="s">
        <v>5</v>
      </c>
      <c r="B19" s="320" t="s">
        <v>100</v>
      </c>
      <c r="C19" s="323" t="s">
        <v>333</v>
      </c>
      <c r="D19" s="320" t="s">
        <v>332</v>
      </c>
      <c r="E19" s="320" t="s">
        <v>99</v>
      </c>
      <c r="F19" s="320" t="s">
        <v>98</v>
      </c>
      <c r="G19" s="320" t="s">
        <v>328</v>
      </c>
      <c r="H19" s="320" t="s">
        <v>97</v>
      </c>
      <c r="I19" s="320" t="s">
        <v>96</v>
      </c>
      <c r="J19" s="320" t="s">
        <v>95</v>
      </c>
      <c r="K19" s="320" t="s">
        <v>94</v>
      </c>
      <c r="L19" s="320" t="s">
        <v>93</v>
      </c>
      <c r="M19" s="320" t="s">
        <v>92</v>
      </c>
      <c r="N19" s="320" t="s">
        <v>91</v>
      </c>
      <c r="O19" s="320" t="s">
        <v>90</v>
      </c>
      <c r="P19" s="320" t="s">
        <v>89</v>
      </c>
      <c r="Q19" s="320" t="s">
        <v>331</v>
      </c>
      <c r="R19" s="320"/>
      <c r="S19" s="325" t="s">
        <v>426</v>
      </c>
      <c r="T19" s="4"/>
      <c r="U19" s="4"/>
      <c r="V19" s="4"/>
      <c r="W19" s="4"/>
      <c r="X19" s="4"/>
      <c r="Y19" s="4"/>
    </row>
    <row r="20" spans="1:28" s="3" customFormat="1" ht="180.75" customHeight="1" x14ac:dyDescent="0.2">
      <c r="A20" s="320"/>
      <c r="B20" s="320"/>
      <c r="C20" s="324"/>
      <c r="D20" s="320"/>
      <c r="E20" s="320"/>
      <c r="F20" s="320"/>
      <c r="G20" s="320"/>
      <c r="H20" s="320"/>
      <c r="I20" s="320"/>
      <c r="J20" s="320"/>
      <c r="K20" s="320"/>
      <c r="L20" s="320"/>
      <c r="M20" s="320"/>
      <c r="N20" s="320"/>
      <c r="O20" s="320"/>
      <c r="P20" s="320"/>
      <c r="Q20" s="34" t="s">
        <v>329</v>
      </c>
      <c r="R20" s="35" t="s">
        <v>330</v>
      </c>
      <c r="S20" s="325"/>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'2. паспорт  ТП'!A4:S4</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M_PK1600.07.03</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2"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46" t="s">
        <v>437</v>
      </c>
      <c r="B19" s="346"/>
      <c r="C19" s="346"/>
      <c r="D19" s="346"/>
      <c r="E19" s="346"/>
      <c r="F19" s="346"/>
      <c r="G19" s="346"/>
      <c r="H19" s="346"/>
      <c r="I19" s="346"/>
      <c r="J19" s="346"/>
      <c r="K19" s="346"/>
      <c r="L19" s="346"/>
      <c r="M19" s="346"/>
      <c r="N19" s="346"/>
      <c r="O19" s="346"/>
      <c r="P19" s="346"/>
      <c r="Q19" s="346"/>
      <c r="R19" s="346"/>
      <c r="S19" s="346"/>
      <c r="T19" s="346"/>
    </row>
    <row r="20" spans="1:20" s="51"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0" t="s">
        <v>5</v>
      </c>
      <c r="B21" s="333" t="s">
        <v>222</v>
      </c>
      <c r="C21" s="334"/>
      <c r="D21" s="337" t="s">
        <v>122</v>
      </c>
      <c r="E21" s="333" t="s">
        <v>466</v>
      </c>
      <c r="F21" s="334"/>
      <c r="G21" s="333" t="s">
        <v>241</v>
      </c>
      <c r="H21" s="334"/>
      <c r="I21" s="333" t="s">
        <v>121</v>
      </c>
      <c r="J21" s="334"/>
      <c r="K21" s="337" t="s">
        <v>120</v>
      </c>
      <c r="L21" s="333" t="s">
        <v>119</v>
      </c>
      <c r="M21" s="334"/>
      <c r="N21" s="333" t="s">
        <v>462</v>
      </c>
      <c r="O21" s="334"/>
      <c r="P21" s="337" t="s">
        <v>118</v>
      </c>
      <c r="Q21" s="343" t="s">
        <v>117</v>
      </c>
      <c r="R21" s="344"/>
      <c r="S21" s="343" t="s">
        <v>116</v>
      </c>
      <c r="T21" s="345"/>
    </row>
    <row r="22" spans="1:20" ht="204.75" customHeight="1" x14ac:dyDescent="0.25">
      <c r="A22" s="341"/>
      <c r="B22" s="335"/>
      <c r="C22" s="336"/>
      <c r="D22" s="339"/>
      <c r="E22" s="335"/>
      <c r="F22" s="336"/>
      <c r="G22" s="335"/>
      <c r="H22" s="336"/>
      <c r="I22" s="335"/>
      <c r="J22" s="336"/>
      <c r="K22" s="338"/>
      <c r="L22" s="335"/>
      <c r="M22" s="336"/>
      <c r="N22" s="335"/>
      <c r="O22" s="336"/>
      <c r="P22" s="338"/>
      <c r="Q22" s="86" t="s">
        <v>115</v>
      </c>
      <c r="R22" s="86" t="s">
        <v>436</v>
      </c>
      <c r="S22" s="86" t="s">
        <v>114</v>
      </c>
      <c r="T22" s="86" t="s">
        <v>113</v>
      </c>
    </row>
    <row r="23" spans="1:20" ht="51.75" customHeight="1" x14ac:dyDescent="0.25">
      <c r="A23" s="342"/>
      <c r="B23" s="175" t="s">
        <v>111</v>
      </c>
      <c r="C23" s="175" t="s">
        <v>112</v>
      </c>
      <c r="D23" s="338"/>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2" t="s">
        <v>472</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7" sqref="S3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'3.1. паспорт Техсостояние ПС'!A6:T6</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M_PK1600.07.03</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2" t="str">
        <f>'1. паспорт местоположение'!A15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439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1" customFormat="1" ht="21" customHeight="1" x14ac:dyDescent="0.25"/>
    <row r="21" spans="1:27" ht="15.75" customHeight="1" x14ac:dyDescent="0.25">
      <c r="A21" s="348" t="s">
        <v>5</v>
      </c>
      <c r="B21" s="351" t="s">
        <v>446</v>
      </c>
      <c r="C21" s="352"/>
      <c r="D21" s="351" t="s">
        <v>448</v>
      </c>
      <c r="E21" s="352"/>
      <c r="F21" s="343" t="s">
        <v>94</v>
      </c>
      <c r="G21" s="345"/>
      <c r="H21" s="345"/>
      <c r="I21" s="344"/>
      <c r="J21" s="348" t="s">
        <v>449</v>
      </c>
      <c r="K21" s="351" t="s">
        <v>450</v>
      </c>
      <c r="L21" s="352"/>
      <c r="M21" s="351" t="s">
        <v>451</v>
      </c>
      <c r="N21" s="352"/>
      <c r="O21" s="351" t="s">
        <v>438</v>
      </c>
      <c r="P21" s="352"/>
      <c r="Q21" s="351" t="s">
        <v>127</v>
      </c>
      <c r="R21" s="352"/>
      <c r="S21" s="348" t="s">
        <v>126</v>
      </c>
      <c r="T21" s="348" t="s">
        <v>452</v>
      </c>
      <c r="U21" s="348" t="s">
        <v>447</v>
      </c>
      <c r="V21" s="351" t="s">
        <v>125</v>
      </c>
      <c r="W21" s="352"/>
      <c r="X21" s="343" t="s">
        <v>117</v>
      </c>
      <c r="Y21" s="345"/>
      <c r="Z21" s="343" t="s">
        <v>116</v>
      </c>
      <c r="AA21" s="345"/>
    </row>
    <row r="22" spans="1:27" ht="216" customHeight="1" x14ac:dyDescent="0.25">
      <c r="A22" s="349"/>
      <c r="B22" s="353"/>
      <c r="C22" s="354"/>
      <c r="D22" s="353"/>
      <c r="E22" s="354"/>
      <c r="F22" s="343" t="s">
        <v>124</v>
      </c>
      <c r="G22" s="344"/>
      <c r="H22" s="343" t="s">
        <v>123</v>
      </c>
      <c r="I22" s="344"/>
      <c r="J22" s="350"/>
      <c r="K22" s="353"/>
      <c r="L22" s="354"/>
      <c r="M22" s="353"/>
      <c r="N22" s="354"/>
      <c r="O22" s="353"/>
      <c r="P22" s="354"/>
      <c r="Q22" s="353"/>
      <c r="R22" s="354"/>
      <c r="S22" s="350"/>
      <c r="T22" s="350"/>
      <c r="U22" s="350"/>
      <c r="V22" s="353"/>
      <c r="W22" s="354"/>
      <c r="X22" s="86" t="s">
        <v>115</v>
      </c>
      <c r="Y22" s="86" t="s">
        <v>436</v>
      </c>
      <c r="Z22" s="86" t="s">
        <v>114</v>
      </c>
      <c r="AA22" s="86" t="s">
        <v>113</v>
      </c>
    </row>
    <row r="23" spans="1:27" ht="60" customHeight="1" x14ac:dyDescent="0.25">
      <c r="A23" s="350"/>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M_PK1600.07.03</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431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86" t="s">
        <v>543</v>
      </c>
      <c r="D22" s="29"/>
      <c r="E22" s="29"/>
      <c r="F22" s="28"/>
      <c r="G22" s="28"/>
      <c r="H22" s="28"/>
      <c r="I22" s="28"/>
      <c r="J22" s="28"/>
      <c r="K22" s="28"/>
      <c r="L22" s="28"/>
      <c r="M22" s="28"/>
      <c r="N22" s="28"/>
      <c r="O22" s="28"/>
      <c r="P22" s="28"/>
      <c r="Q22" s="27"/>
      <c r="R22" s="27"/>
      <c r="S22" s="27"/>
      <c r="T22" s="27"/>
      <c r="U22" s="27"/>
    </row>
    <row r="23" spans="1:21" ht="240.75" customHeight="1" x14ac:dyDescent="0.25">
      <c r="A23" s="24" t="s">
        <v>63</v>
      </c>
      <c r="B23" s="26" t="s">
        <v>60</v>
      </c>
      <c r="C23" s="311" t="s">
        <v>584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464</v>
      </c>
      <c r="C24" s="17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86" t="s">
        <v>586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229</v>
      </c>
      <c r="C26" s="186" t="s">
        <v>477</v>
      </c>
      <c r="D26" s="23"/>
      <c r="E26" s="23"/>
      <c r="F26" s="23"/>
      <c r="G26" s="23"/>
      <c r="H26" s="23"/>
      <c r="I26" s="23"/>
      <c r="J26" s="23"/>
      <c r="K26" s="23"/>
      <c r="L26" s="23"/>
      <c r="M26" s="23"/>
      <c r="N26" s="23"/>
      <c r="O26" s="23"/>
      <c r="P26" s="23"/>
      <c r="Q26" s="23"/>
      <c r="R26" s="23"/>
      <c r="S26" s="23"/>
      <c r="T26" s="23"/>
      <c r="U26" s="23"/>
    </row>
    <row r="27" spans="1:21" ht="290.25" customHeight="1" x14ac:dyDescent="0.25">
      <c r="A27" s="24" t="s">
        <v>58</v>
      </c>
      <c r="B27" s="26" t="s">
        <v>445</v>
      </c>
      <c r="C27" s="238"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70"/>
      <c r="AB6" s="170"/>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70"/>
      <c r="AB7" s="170"/>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71"/>
      <c r="AB8" s="171"/>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72"/>
      <c r="AB9" s="172"/>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70"/>
      <c r="AB10" s="170"/>
    </row>
    <row r="11" spans="1:28" ht="15.75" x14ac:dyDescent="0.25">
      <c r="A11" s="322" t="str">
        <f>'1. паспорт местоположение'!A12:C12</f>
        <v>M_PK1600.07.03</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71"/>
      <c r="AB11" s="171"/>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72"/>
      <c r="AB12" s="172"/>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67.5" customHeight="1" x14ac:dyDescent="0.25">
      <c r="A14"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71"/>
      <c r="AB14" s="171"/>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72"/>
      <c r="AB15" s="172"/>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80"/>
      <c r="AB16" s="180"/>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80"/>
      <c r="AB17" s="180"/>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80"/>
      <c r="AB18" s="180"/>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80"/>
      <c r="AB19" s="180"/>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81"/>
      <c r="AB20" s="181"/>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81"/>
      <c r="AB21" s="181"/>
    </row>
    <row r="22" spans="1:28" x14ac:dyDescent="0.25">
      <c r="A22" s="356" t="s">
        <v>463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82"/>
      <c r="AB22" s="182"/>
    </row>
    <row r="23" spans="1:28" ht="32.25" customHeight="1" x14ac:dyDescent="0.25">
      <c r="A23" s="358" t="s">
        <v>326</v>
      </c>
      <c r="B23" s="359"/>
      <c r="C23" s="359"/>
      <c r="D23" s="359"/>
      <c r="E23" s="359"/>
      <c r="F23" s="359"/>
      <c r="G23" s="359"/>
      <c r="H23" s="359"/>
      <c r="I23" s="359"/>
      <c r="J23" s="359"/>
      <c r="K23" s="359"/>
      <c r="L23" s="360"/>
      <c r="M23" s="357" t="s">
        <v>327</v>
      </c>
      <c r="N23" s="357"/>
      <c r="O23" s="357"/>
      <c r="P23" s="357"/>
      <c r="Q23" s="357"/>
      <c r="R23" s="357"/>
      <c r="S23" s="357"/>
      <c r="T23" s="357"/>
      <c r="U23" s="357"/>
      <c r="V23" s="357"/>
      <c r="W23" s="357"/>
      <c r="X23" s="357"/>
      <c r="Y23" s="357"/>
      <c r="Z23" s="357"/>
    </row>
    <row r="24" spans="1:28" ht="151.5" customHeight="1" x14ac:dyDescent="0.25">
      <c r="A24" s="83" t="s">
        <v>232</v>
      </c>
      <c r="B24" s="84" t="s">
        <v>239</v>
      </c>
      <c r="C24" s="83" t="s">
        <v>320</v>
      </c>
      <c r="D24" s="83" t="s">
        <v>233</v>
      </c>
      <c r="E24" s="83" t="s">
        <v>321</v>
      </c>
      <c r="F24" s="83" t="s">
        <v>323</v>
      </c>
      <c r="G24" s="83" t="s">
        <v>322</v>
      </c>
      <c r="H24" s="83" t="s">
        <v>234</v>
      </c>
      <c r="I24" s="83" t="s">
        <v>324</v>
      </c>
      <c r="J24" s="83" t="s">
        <v>240</v>
      </c>
      <c r="K24" s="84" t="s">
        <v>238</v>
      </c>
      <c r="L24" s="84" t="s">
        <v>235</v>
      </c>
      <c r="M24" s="85" t="s">
        <v>247</v>
      </c>
      <c r="N24" s="84" t="s">
        <v>474</v>
      </c>
      <c r="O24" s="83" t="s">
        <v>245</v>
      </c>
      <c r="P24" s="83" t="s">
        <v>246</v>
      </c>
      <c r="Q24" s="83" t="s">
        <v>244</v>
      </c>
      <c r="R24" s="83" t="s">
        <v>234</v>
      </c>
      <c r="S24" s="83" t="s">
        <v>243</v>
      </c>
      <c r="T24" s="83" t="s">
        <v>242</v>
      </c>
      <c r="U24" s="83" t="s">
        <v>319</v>
      </c>
      <c r="V24" s="83" t="s">
        <v>244</v>
      </c>
      <c r="W24" s="98" t="s">
        <v>237</v>
      </c>
      <c r="X24" s="98" t="s">
        <v>249</v>
      </c>
      <c r="Y24" s="98" t="s">
        <v>250</v>
      </c>
      <c r="Z24" s="100" t="s">
        <v>248</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4"/>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2" t="str">
        <f>'1. паспорт местоположение'!A12:C12</f>
        <v>M_PK1600.07.03</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06.5" customHeight="1" x14ac:dyDescent="0.2">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5" t="s">
        <v>440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62" t="s">
        <v>86</v>
      </c>
      <c r="F19" s="363"/>
      <c r="G19" s="363"/>
      <c r="H19" s="363"/>
      <c r="I19" s="364"/>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34" t="s">
        <v>84</v>
      </c>
      <c r="F20" s="34" t="s">
        <v>83</v>
      </c>
      <c r="G20" s="34" t="s">
        <v>82</v>
      </c>
      <c r="H20" s="34" t="s">
        <v>81</v>
      </c>
      <c r="I20" s="34" t="s">
        <v>80</v>
      </c>
      <c r="J20" s="34" t="s">
        <v>79</v>
      </c>
      <c r="K20" s="34" t="s">
        <v>4</v>
      </c>
      <c r="L20" s="42" t="s">
        <v>3</v>
      </c>
      <c r="M20" s="41" t="s">
        <v>230</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2" t="str">
        <f>'1. паспорт местоположение'!A12:C12</f>
        <v>M_PK1600.07.03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6" t="s">
        <v>441</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31" t="s">
        <v>316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0</v>
      </c>
      <c r="AL24" s="431"/>
      <c r="AM24" s="102"/>
      <c r="AN24" s="102"/>
      <c r="AO24" s="130"/>
      <c r="AP24" s="130"/>
      <c r="AQ24" s="130"/>
      <c r="AR24" s="130"/>
      <c r="AS24" s="108"/>
    </row>
    <row r="25" spans="1:45" ht="12.75" customHeight="1" x14ac:dyDescent="0.25">
      <c r="A25" s="411" t="s">
        <v>315</v>
      </c>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c r="AD25" s="412"/>
      <c r="AE25" s="412"/>
      <c r="AF25" s="412"/>
      <c r="AG25" s="412"/>
      <c r="AH25" s="412"/>
      <c r="AI25" s="412"/>
      <c r="AJ25" s="412"/>
      <c r="AK25" s="410"/>
      <c r="AL25" s="410"/>
      <c r="AM25" s="103"/>
      <c r="AN25" s="432" t="s">
        <v>314</v>
      </c>
      <c r="AO25" s="432"/>
      <c r="AP25" s="432"/>
      <c r="AQ25" s="430"/>
      <c r="AR25" s="430"/>
      <c r="AS25" s="108"/>
    </row>
    <row r="26" spans="1:45" ht="17.25" customHeight="1" x14ac:dyDescent="0.25">
      <c r="A26" s="377" t="s">
        <v>313</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03"/>
      <c r="AN26" s="421" t="s">
        <v>312</v>
      </c>
      <c r="AO26" s="422"/>
      <c r="AP26" s="423"/>
      <c r="AQ26" s="413" t="s">
        <v>480</v>
      </c>
      <c r="AR26" s="414"/>
      <c r="AS26" s="108"/>
    </row>
    <row r="27" spans="1:45" ht="17.25" customHeight="1" x14ac:dyDescent="0.25">
      <c r="A27" s="377" t="s">
        <v>311</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03"/>
      <c r="AN27" s="421" t="s">
        <v>310</v>
      </c>
      <c r="AO27" s="422"/>
      <c r="AP27" s="423"/>
      <c r="AQ27" s="413" t="s">
        <v>480</v>
      </c>
      <c r="AR27" s="414"/>
      <c r="AS27" s="108"/>
    </row>
    <row r="28" spans="1:45" ht="27.75" customHeight="1" thickBot="1" x14ac:dyDescent="0.3">
      <c r="A28" s="424" t="s">
        <v>309</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397"/>
      <c r="AL28" s="397"/>
      <c r="AM28" s="103"/>
      <c r="AN28" s="427" t="s">
        <v>308</v>
      </c>
      <c r="AO28" s="428"/>
      <c r="AP28" s="429"/>
      <c r="AQ28" s="413" t="s">
        <v>480</v>
      </c>
      <c r="AR28" s="414"/>
      <c r="AS28" s="108"/>
    </row>
    <row r="29" spans="1:45" ht="17.25" customHeight="1" x14ac:dyDescent="0.25">
      <c r="A29" s="415" t="s">
        <v>307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0"/>
      <c r="AL29" s="410"/>
      <c r="AM29" s="103"/>
      <c r="AN29" s="418"/>
      <c r="AO29" s="419"/>
      <c r="AP29" s="419"/>
      <c r="AQ29" s="413"/>
      <c r="AR29" s="420"/>
      <c r="AS29" s="108"/>
    </row>
    <row r="30" spans="1:45" ht="17.25" customHeight="1" x14ac:dyDescent="0.25">
      <c r="A30" s="377" t="s">
        <v>306</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03"/>
      <c r="AS30" s="108"/>
    </row>
    <row r="31" spans="1:45" ht="17.25" customHeight="1" x14ac:dyDescent="0.25">
      <c r="A31" s="377" t="s">
        <v>305</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03"/>
      <c r="AN31" s="103"/>
      <c r="AO31" s="129"/>
      <c r="AP31" s="129"/>
      <c r="AQ31" s="129"/>
      <c r="AR31" s="129"/>
      <c r="AS31" s="108"/>
    </row>
    <row r="32" spans="1:45" ht="17.25" customHeight="1" x14ac:dyDescent="0.25">
      <c r="A32" s="377" t="s">
        <v>280</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03"/>
      <c r="AN32" s="103"/>
      <c r="AO32" s="103"/>
      <c r="AP32" s="103"/>
      <c r="AQ32" s="103"/>
      <c r="AR32" s="103"/>
      <c r="AS32" s="108"/>
    </row>
    <row r="33" spans="1:45" ht="17.25" customHeight="1" x14ac:dyDescent="0.25">
      <c r="A33" s="377" t="s">
        <v>304</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03"/>
      <c r="AL33" s="403"/>
      <c r="AM33" s="103"/>
      <c r="AN33" s="103"/>
      <c r="AO33" s="103"/>
      <c r="AP33" s="103"/>
      <c r="AQ33" s="103"/>
      <c r="AR33" s="103"/>
      <c r="AS33" s="108"/>
    </row>
    <row r="34" spans="1:45" ht="17.25" customHeight="1" x14ac:dyDescent="0.25">
      <c r="A34" s="377" t="s">
        <v>303</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03"/>
      <c r="AN34" s="103"/>
      <c r="AO34" s="103"/>
      <c r="AP34" s="103"/>
      <c r="AQ34" s="103"/>
      <c r="AR34" s="103"/>
      <c r="AS34" s="108"/>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03"/>
      <c r="AN35" s="103"/>
      <c r="AO35" s="103"/>
      <c r="AP35" s="103"/>
      <c r="AQ35" s="103"/>
      <c r="AR35" s="103"/>
      <c r="AS35" s="108"/>
    </row>
    <row r="36" spans="1:45" ht="17.25" customHeight="1" thickBot="1" x14ac:dyDescent="0.3">
      <c r="A36" s="395" t="s">
        <v>268</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103"/>
      <c r="AN36" s="103"/>
      <c r="AO36" s="103"/>
      <c r="AP36" s="103"/>
      <c r="AQ36" s="103"/>
      <c r="AR36" s="103"/>
      <c r="AS36" s="108"/>
    </row>
    <row r="37" spans="1:45" ht="17.25" customHeight="1" x14ac:dyDescent="0.25">
      <c r="A37" s="411"/>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c r="AE37" s="412"/>
      <c r="AF37" s="412"/>
      <c r="AG37" s="412"/>
      <c r="AH37" s="412"/>
      <c r="AI37" s="412"/>
      <c r="AJ37" s="412"/>
      <c r="AK37" s="410"/>
      <c r="AL37" s="410"/>
      <c r="AM37" s="103"/>
      <c r="AN37" s="103"/>
      <c r="AO37" s="103"/>
      <c r="AP37" s="103"/>
      <c r="AQ37" s="103"/>
      <c r="AR37" s="103"/>
      <c r="AS37" s="108"/>
    </row>
    <row r="38" spans="1:45" ht="17.25" customHeight="1" x14ac:dyDescent="0.25">
      <c r="A38" s="377" t="s">
        <v>302</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03"/>
      <c r="AN38" s="103"/>
      <c r="AO38" s="103"/>
      <c r="AP38" s="103"/>
      <c r="AQ38" s="103"/>
      <c r="AR38" s="103"/>
      <c r="AS38" s="108"/>
    </row>
    <row r="39" spans="1:45" ht="17.25" customHeight="1" thickBot="1" x14ac:dyDescent="0.3">
      <c r="A39" s="395" t="s">
        <v>301</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103"/>
      <c r="AN39" s="103"/>
      <c r="AO39" s="103"/>
      <c r="AP39" s="103"/>
      <c r="AQ39" s="103"/>
      <c r="AR39" s="103"/>
      <c r="AS39" s="108"/>
    </row>
    <row r="40" spans="1:45" ht="17.25" customHeight="1" x14ac:dyDescent="0.25">
      <c r="A40" s="411" t="s">
        <v>300</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2"/>
      <c r="AK40" s="410"/>
      <c r="AL40" s="410"/>
      <c r="AM40" s="103"/>
      <c r="AN40" s="103"/>
      <c r="AO40" s="103"/>
      <c r="AP40" s="103"/>
      <c r="AQ40" s="103"/>
      <c r="AR40" s="103"/>
      <c r="AS40" s="108"/>
    </row>
    <row r="41" spans="1:45" ht="17.25" customHeight="1" x14ac:dyDescent="0.25">
      <c r="A41" s="377" t="s">
        <v>299</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03"/>
      <c r="AN41" s="103"/>
      <c r="AO41" s="103"/>
      <c r="AP41" s="103"/>
      <c r="AQ41" s="103"/>
      <c r="AR41" s="103"/>
      <c r="AS41" s="108"/>
    </row>
    <row r="42" spans="1:45" ht="17.25" customHeight="1" x14ac:dyDescent="0.25">
      <c r="A42" s="377" t="s">
        <v>298</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03"/>
      <c r="AN42" s="103"/>
      <c r="AO42" s="103"/>
      <c r="AP42" s="103"/>
      <c r="AQ42" s="103"/>
      <c r="AR42" s="103"/>
      <c r="AS42" s="108"/>
    </row>
    <row r="43" spans="1:45" ht="17.25" customHeight="1" x14ac:dyDescent="0.25">
      <c r="A43" s="377" t="s">
        <v>297</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03"/>
      <c r="AN43" s="103"/>
      <c r="AO43" s="103"/>
      <c r="AP43" s="103"/>
      <c r="AQ43" s="103"/>
      <c r="AR43" s="103"/>
      <c r="AS43" s="108"/>
    </row>
    <row r="44" spans="1:45" ht="17.25" customHeight="1" x14ac:dyDescent="0.25">
      <c r="A44" s="377" t="s">
        <v>296</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03"/>
      <c r="AN44" s="103"/>
      <c r="AO44" s="103"/>
      <c r="AP44" s="103"/>
      <c r="AQ44" s="103"/>
      <c r="AR44" s="103"/>
      <c r="AS44" s="108"/>
    </row>
    <row r="45" spans="1:45" ht="17.25" customHeight="1" x14ac:dyDescent="0.25">
      <c r="A45" s="377" t="s">
        <v>295</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03"/>
      <c r="AN45" s="103"/>
      <c r="AO45" s="103"/>
      <c r="AP45" s="103"/>
      <c r="AQ45" s="103"/>
      <c r="AR45" s="103"/>
      <c r="AS45" s="108"/>
    </row>
    <row r="46" spans="1:45" ht="17.25" customHeight="1" thickBot="1" x14ac:dyDescent="0.3">
      <c r="A46" s="404" t="s">
        <v>294</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103"/>
      <c r="AN46" s="103"/>
      <c r="AO46" s="103"/>
      <c r="AP46" s="103"/>
      <c r="AQ46" s="103"/>
      <c r="AR46" s="103"/>
      <c r="AS46" s="108"/>
    </row>
    <row r="47" spans="1:45" ht="24" customHeight="1" x14ac:dyDescent="0.25">
      <c r="A47" s="407" t="s">
        <v>293</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t="s">
        <v>4</v>
      </c>
      <c r="AL47" s="410"/>
      <c r="AM47" s="394" t="s">
        <v>274</v>
      </c>
      <c r="AN47" s="394"/>
      <c r="AO47" s="116" t="s">
        <v>273</v>
      </c>
      <c r="AP47" s="116" t="s">
        <v>272</v>
      </c>
      <c r="AQ47" s="108"/>
    </row>
    <row r="48" spans="1:45" ht="12" customHeight="1" x14ac:dyDescent="0.25">
      <c r="A48" s="377" t="s">
        <v>292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20"/>
      <c r="AP48" s="120"/>
      <c r="AQ48" s="108"/>
    </row>
    <row r="49" spans="1:43" ht="12" customHeight="1" x14ac:dyDescent="0.25">
      <c r="A49" s="377" t="s">
        <v>291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20"/>
      <c r="AP49" s="120"/>
      <c r="AQ49" s="108"/>
    </row>
    <row r="50" spans="1:43" ht="12" customHeight="1" thickBot="1" x14ac:dyDescent="0.3">
      <c r="A50" s="395" t="s">
        <v>290</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92" t="s">
        <v>289</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274</v>
      </c>
      <c r="AN52" s="394"/>
      <c r="AO52" s="116" t="s">
        <v>273</v>
      </c>
      <c r="AP52" s="116" t="s">
        <v>272</v>
      </c>
      <c r="AQ52" s="108"/>
    </row>
    <row r="53" spans="1:43" ht="11.25" customHeight="1" x14ac:dyDescent="0.25">
      <c r="A53" s="401" t="s">
        <v>288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403"/>
      <c r="AL53" s="403"/>
      <c r="AM53" s="403"/>
      <c r="AN53" s="403"/>
      <c r="AO53" s="124"/>
      <c r="AP53" s="124"/>
      <c r="AQ53" s="108"/>
    </row>
    <row r="54" spans="1:43" ht="12" customHeight="1" x14ac:dyDescent="0.25">
      <c r="A54" s="377" t="s">
        <v>287</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20"/>
      <c r="AP54" s="120"/>
      <c r="AQ54" s="108"/>
    </row>
    <row r="55" spans="1:43" ht="12" customHeight="1" x14ac:dyDescent="0.25">
      <c r="A55" s="377" t="s">
        <v>286</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20"/>
      <c r="AP55" s="120"/>
      <c r="AQ55" s="108"/>
    </row>
    <row r="56" spans="1:43" ht="12" customHeight="1" thickBot="1" x14ac:dyDescent="0.3">
      <c r="A56" s="395" t="s">
        <v>285</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92" t="s">
        <v>284</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274</v>
      </c>
      <c r="AN58" s="394"/>
      <c r="AO58" s="116" t="s">
        <v>273</v>
      </c>
      <c r="AP58" s="116" t="s">
        <v>272</v>
      </c>
      <c r="AQ58" s="108"/>
    </row>
    <row r="59" spans="1:43" ht="12.75" customHeight="1" x14ac:dyDescent="0.25">
      <c r="A59" s="398" t="s">
        <v>283</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22"/>
      <c r="AP59" s="122"/>
      <c r="AQ59" s="114"/>
    </row>
    <row r="60" spans="1:43" ht="12" customHeight="1" x14ac:dyDescent="0.25">
      <c r="A60" s="377" t="s">
        <v>282</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20"/>
      <c r="AP60" s="120"/>
      <c r="AQ60" s="108"/>
    </row>
    <row r="61" spans="1:43" ht="12" customHeight="1" x14ac:dyDescent="0.25">
      <c r="A61" s="377" t="s">
        <v>281</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20"/>
      <c r="AP61" s="120"/>
      <c r="AQ61" s="108"/>
    </row>
    <row r="62" spans="1:43" ht="12" customHeight="1" x14ac:dyDescent="0.25">
      <c r="A62" s="377" t="s">
        <v>280</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20"/>
      <c r="AP62" s="120"/>
      <c r="AQ62" s="108"/>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20"/>
      <c r="AP63" s="120"/>
      <c r="AQ63" s="108"/>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20"/>
      <c r="AP64" s="120"/>
      <c r="AQ64" s="108"/>
    </row>
    <row r="65" spans="1:43" ht="12" customHeight="1" x14ac:dyDescent="0.25">
      <c r="A65" s="377" t="s">
        <v>279</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20"/>
      <c r="AP65" s="120"/>
      <c r="AQ65" s="108"/>
    </row>
    <row r="66" spans="1:43" ht="27.75" customHeight="1" x14ac:dyDescent="0.25">
      <c r="A66" s="381" t="s">
        <v>278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1"/>
      <c r="AP66" s="121"/>
      <c r="AQ66" s="114"/>
    </row>
    <row r="67" spans="1:43" ht="11.25" customHeight="1" x14ac:dyDescent="0.25">
      <c r="A67" s="377" t="s">
        <v>270</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20"/>
      <c r="AP67" s="120"/>
      <c r="AQ67" s="108"/>
    </row>
    <row r="68" spans="1:43" ht="25.5" customHeight="1" x14ac:dyDescent="0.25">
      <c r="A68" s="381" t="s">
        <v>271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1"/>
      <c r="AP68" s="121"/>
      <c r="AQ68" s="114"/>
    </row>
    <row r="69" spans="1:43" ht="12" customHeight="1" x14ac:dyDescent="0.25">
      <c r="A69" s="377" t="s">
        <v>269</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20"/>
      <c r="AP69" s="120"/>
      <c r="AQ69" s="108"/>
    </row>
    <row r="70" spans="1:43" ht="12.75" customHeight="1" x14ac:dyDescent="0.25">
      <c r="A70" s="386" t="s">
        <v>277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121"/>
      <c r="AP70" s="121"/>
      <c r="AQ70" s="114"/>
    </row>
    <row r="71" spans="1:43" ht="12" customHeight="1" x14ac:dyDescent="0.25">
      <c r="A71" s="377" t="s">
        <v>268</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20"/>
      <c r="AP71" s="120"/>
      <c r="AQ71" s="108"/>
    </row>
    <row r="72" spans="1:43" ht="12.75" customHeight="1" thickBot="1" x14ac:dyDescent="0.3">
      <c r="A72" s="388" t="s">
        <v>276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92" t="s">
        <v>275</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274</v>
      </c>
      <c r="AN74" s="394"/>
      <c r="AO74" s="116" t="s">
        <v>273</v>
      </c>
      <c r="AP74" s="116" t="s">
        <v>272</v>
      </c>
      <c r="AQ74" s="108"/>
    </row>
    <row r="75" spans="1:43" ht="25.5" customHeight="1" x14ac:dyDescent="0.25">
      <c r="A75" s="381" t="s">
        <v>271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112"/>
      <c r="AP75" s="112"/>
      <c r="AQ75" s="114"/>
    </row>
    <row r="76" spans="1:43" ht="12" customHeight="1" x14ac:dyDescent="0.25">
      <c r="A76" s="377" t="s">
        <v>270</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115"/>
      <c r="AP76" s="115"/>
      <c r="AQ76" s="108"/>
    </row>
    <row r="77" spans="1:43" ht="12" customHeight="1" x14ac:dyDescent="0.25">
      <c r="A77" s="377" t="s">
        <v>269</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115"/>
      <c r="AP77" s="115"/>
      <c r="AQ77" s="108"/>
    </row>
    <row r="78" spans="1:43" ht="12" customHeight="1" x14ac:dyDescent="0.25">
      <c r="A78" s="377" t="s">
        <v>268</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115"/>
      <c r="AP78" s="115"/>
      <c r="AQ78" s="108"/>
    </row>
    <row r="79" spans="1:43" ht="12" customHeight="1" x14ac:dyDescent="0.25">
      <c r="A79" s="377" t="s">
        <v>267</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115"/>
      <c r="AP79" s="115"/>
      <c r="AQ79" s="108"/>
    </row>
    <row r="80" spans="1:43" ht="12" customHeight="1" x14ac:dyDescent="0.25">
      <c r="A80" s="377" t="s">
        <v>266</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115"/>
      <c r="AP80" s="115"/>
      <c r="AQ80" s="108"/>
    </row>
    <row r="81" spans="1:45" ht="12.75" customHeight="1" x14ac:dyDescent="0.25">
      <c r="A81" s="377" t="s">
        <v>265</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115"/>
      <c r="AP81" s="115"/>
      <c r="AQ81" s="108"/>
    </row>
    <row r="82" spans="1:45" ht="12.75" customHeight="1" x14ac:dyDescent="0.25">
      <c r="A82" s="377" t="s">
        <v>264</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115"/>
      <c r="AP82" s="115"/>
      <c r="AQ82" s="108"/>
    </row>
    <row r="83" spans="1:45" ht="12" customHeight="1" x14ac:dyDescent="0.25">
      <c r="A83" s="386" t="s">
        <v>263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112"/>
      <c r="AP83" s="112"/>
      <c r="AQ83" s="114"/>
    </row>
    <row r="84" spans="1:45" ht="12" customHeight="1" x14ac:dyDescent="0.25">
      <c r="A84" s="386" t="s">
        <v>262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112"/>
      <c r="AP84" s="112"/>
      <c r="AQ84" s="114"/>
    </row>
    <row r="85" spans="1:45" ht="12" customHeight="1" x14ac:dyDescent="0.25">
      <c r="A85" s="377" t="s">
        <v>261</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115"/>
      <c r="AP85" s="115"/>
      <c r="AQ85" s="102"/>
    </row>
    <row r="86" spans="1:45" ht="27.75" customHeight="1" x14ac:dyDescent="0.25">
      <c r="A86" s="381" t="s">
        <v>260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112"/>
      <c r="AP86" s="112"/>
      <c r="AQ86" s="114"/>
    </row>
    <row r="87" spans="1:45" x14ac:dyDescent="0.25">
      <c r="A87" s="381" t="s">
        <v>259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112"/>
      <c r="AP87" s="112"/>
      <c r="AQ87" s="114"/>
    </row>
    <row r="88" spans="1:45" ht="14.25" customHeight="1" x14ac:dyDescent="0.25">
      <c r="A88" s="370" t="s">
        <v>258</v>
      </c>
      <c r="B88" s="371"/>
      <c r="C88" s="371"/>
      <c r="D88" s="37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3"/>
      <c r="AL88" s="374"/>
      <c r="AM88" s="375"/>
      <c r="AN88" s="376"/>
      <c r="AO88" s="112"/>
      <c r="AP88" s="112"/>
      <c r="AQ88" s="114"/>
    </row>
    <row r="89" spans="1:45" x14ac:dyDescent="0.25">
      <c r="A89" s="370" t="s">
        <v>257</v>
      </c>
      <c r="B89" s="371"/>
      <c r="C89" s="371"/>
      <c r="D89" s="37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3"/>
      <c r="AL89" s="374"/>
      <c r="AM89" s="375"/>
      <c r="AN89" s="376"/>
      <c r="AO89" s="112"/>
      <c r="AP89" s="112"/>
      <c r="AQ89" s="102"/>
    </row>
    <row r="90" spans="1:45" ht="12" customHeight="1" thickBot="1" x14ac:dyDescent="0.3">
      <c r="A90" s="111" t="s">
        <v>256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6"/>
      <c r="AL90" s="367"/>
      <c r="AM90" s="368"/>
      <c r="AN90" s="36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80" zoomScaleNormal="80" workbookViewId="0">
      <selection activeCell="C42" sqref="C4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21" t="s">
        <v>9</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26" t="s">
        <v>8</v>
      </c>
      <c r="B10" s="326"/>
      <c r="C10" s="326"/>
      <c r="D10" s="326"/>
      <c r="E10" s="326"/>
      <c r="F10" s="326"/>
      <c r="G10" s="326"/>
      <c r="H10" s="326"/>
      <c r="I10" s="326"/>
      <c r="J10" s="326"/>
      <c r="K10" s="326"/>
      <c r="L10" s="326"/>
    </row>
    <row r="11" spans="1:44" ht="18.75" x14ac:dyDescent="0.25">
      <c r="A11" s="321"/>
      <c r="B11" s="321"/>
      <c r="C11" s="321"/>
      <c r="D11" s="321"/>
      <c r="E11" s="321"/>
      <c r="F11" s="321"/>
      <c r="G11" s="321"/>
      <c r="H11" s="321"/>
      <c r="I11" s="321"/>
      <c r="J11" s="321"/>
      <c r="K11" s="321"/>
      <c r="L11" s="321"/>
    </row>
    <row r="12" spans="1:44" x14ac:dyDescent="0.25">
      <c r="A12" s="322" t="str">
        <f>'1. паспорт местоположение'!A12:C12</f>
        <v>M_PK1600.07.03</v>
      </c>
      <c r="B12" s="322"/>
      <c r="C12" s="322"/>
      <c r="D12" s="322"/>
      <c r="E12" s="322"/>
      <c r="F12" s="322"/>
      <c r="G12" s="322"/>
      <c r="H12" s="322"/>
      <c r="I12" s="322"/>
      <c r="J12" s="322"/>
      <c r="K12" s="322"/>
      <c r="L12" s="322"/>
    </row>
    <row r="13" spans="1:44" x14ac:dyDescent="0.25">
      <c r="A13" s="326" t="s">
        <v>7</v>
      </c>
      <c r="B13" s="326"/>
      <c r="C13" s="326"/>
      <c r="D13" s="326"/>
      <c r="E13" s="326"/>
      <c r="F13" s="326"/>
      <c r="G13" s="326"/>
      <c r="H13" s="326"/>
      <c r="I13" s="326"/>
      <c r="J13" s="326"/>
      <c r="K13" s="326"/>
      <c r="L13" s="326"/>
    </row>
    <row r="14" spans="1:44" ht="18.75" x14ac:dyDescent="0.25">
      <c r="A14" s="327"/>
      <c r="B14" s="327"/>
      <c r="C14" s="327"/>
      <c r="D14" s="327"/>
      <c r="E14" s="327"/>
      <c r="F14" s="327"/>
      <c r="G14" s="327"/>
      <c r="H14" s="327"/>
      <c r="I14" s="327"/>
      <c r="J14" s="327"/>
      <c r="K14" s="327"/>
      <c r="L14" s="327"/>
    </row>
    <row r="15" spans="1:44" ht="75.75" customHeight="1" x14ac:dyDescent="0.25">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328"/>
      <c r="E15" s="328"/>
      <c r="F15" s="328"/>
      <c r="G15" s="328"/>
      <c r="H15" s="328"/>
      <c r="I15" s="328"/>
      <c r="J15" s="328"/>
      <c r="K15" s="328"/>
      <c r="L15" s="328"/>
    </row>
    <row r="16" spans="1:44" x14ac:dyDescent="0.25">
      <c r="A16" s="326" t="s">
        <v>6</v>
      </c>
      <c r="B16" s="326"/>
      <c r="C16" s="326"/>
      <c r="D16" s="326"/>
      <c r="E16" s="326"/>
      <c r="F16" s="326"/>
      <c r="G16" s="326"/>
      <c r="H16" s="326"/>
      <c r="I16" s="326"/>
      <c r="J16" s="326"/>
      <c r="K16" s="326"/>
      <c r="L16" s="326"/>
    </row>
    <row r="17" spans="1:12" ht="15.75" customHeight="1" x14ac:dyDescent="0.25">
      <c r="L17" s="210"/>
    </row>
    <row r="18" spans="1:12" x14ac:dyDescent="0.25">
      <c r="K18" s="74"/>
    </row>
    <row r="19" spans="1:12" ht="15.75" customHeight="1" x14ac:dyDescent="0.25">
      <c r="A19" s="443" t="s">
        <v>442</v>
      </c>
      <c r="B19" s="443"/>
      <c r="C19" s="443"/>
      <c r="D19" s="443"/>
      <c r="E19" s="443"/>
      <c r="F19" s="443"/>
      <c r="G19" s="443"/>
      <c r="H19" s="443"/>
      <c r="I19" s="443"/>
      <c r="J19" s="443"/>
      <c r="K19" s="443"/>
      <c r="L19" s="443"/>
    </row>
    <row r="20" spans="1:12" x14ac:dyDescent="0.25">
      <c r="A20" s="211"/>
      <c r="B20" s="211"/>
      <c r="C20" s="73"/>
      <c r="D20" s="73"/>
      <c r="E20" s="73"/>
      <c r="F20" s="73"/>
      <c r="G20" s="73"/>
      <c r="H20" s="73"/>
      <c r="I20" s="73"/>
      <c r="J20" s="73"/>
      <c r="K20" s="73"/>
      <c r="L20" s="73"/>
    </row>
    <row r="21" spans="1:12" ht="28.5" customHeight="1" x14ac:dyDescent="0.25">
      <c r="A21" s="433" t="s">
        <v>221</v>
      </c>
      <c r="B21" s="433" t="s">
        <v>220</v>
      </c>
      <c r="C21" s="439" t="s">
        <v>376</v>
      </c>
      <c r="D21" s="439"/>
      <c r="E21" s="439"/>
      <c r="F21" s="439"/>
      <c r="G21" s="439"/>
      <c r="H21" s="439"/>
      <c r="I21" s="434" t="s">
        <v>219</v>
      </c>
      <c r="J21" s="436" t="s">
        <v>378</v>
      </c>
      <c r="K21" s="433" t="s">
        <v>218</v>
      </c>
      <c r="L21" s="435" t="s">
        <v>377</v>
      </c>
    </row>
    <row r="22" spans="1:12" ht="58.5" customHeight="1" x14ac:dyDescent="0.25">
      <c r="A22" s="433"/>
      <c r="B22" s="433"/>
      <c r="C22" s="440" t="s">
        <v>2</v>
      </c>
      <c r="D22" s="440"/>
      <c r="E22" s="158"/>
      <c r="F22" s="159"/>
      <c r="G22" s="441" t="s">
        <v>1</v>
      </c>
      <c r="H22" s="442"/>
      <c r="I22" s="434"/>
      <c r="J22" s="437"/>
      <c r="K22" s="433"/>
      <c r="L22" s="435"/>
    </row>
    <row r="23" spans="1:12" ht="47.25" x14ac:dyDescent="0.25">
      <c r="A23" s="433"/>
      <c r="B23" s="433"/>
      <c r="C23" s="72" t="s">
        <v>217</v>
      </c>
      <c r="D23" s="72" t="s">
        <v>216</v>
      </c>
      <c r="E23" s="72" t="s">
        <v>217</v>
      </c>
      <c r="F23" s="72" t="s">
        <v>216</v>
      </c>
      <c r="G23" s="72" t="s">
        <v>217</v>
      </c>
      <c r="H23" s="72" t="s">
        <v>216</v>
      </c>
      <c r="I23" s="434"/>
      <c r="J23" s="438"/>
      <c r="K23" s="433"/>
      <c r="L23" s="435"/>
    </row>
    <row r="24" spans="1:12" x14ac:dyDescent="0.25">
      <c r="A24" s="209">
        <v>1</v>
      </c>
      <c r="B24" s="209">
        <v>2</v>
      </c>
      <c r="C24" s="72">
        <v>3</v>
      </c>
      <c r="D24" s="72">
        <v>4</v>
      </c>
      <c r="E24" s="72">
        <v>5</v>
      </c>
      <c r="F24" s="72">
        <v>6</v>
      </c>
      <c r="G24" s="72">
        <v>7</v>
      </c>
      <c r="H24" s="72">
        <v>8</v>
      </c>
      <c r="I24" s="72">
        <v>9</v>
      </c>
      <c r="J24" s="72">
        <v>10</v>
      </c>
      <c r="K24" s="72">
        <v>11</v>
      </c>
      <c r="L24" s="72">
        <v>12</v>
      </c>
    </row>
    <row r="25" spans="1:12" x14ac:dyDescent="0.25">
      <c r="A25" s="64">
        <v>1</v>
      </c>
      <c r="B25" s="65" t="s">
        <v>215</v>
      </c>
      <c r="C25" s="70"/>
      <c r="D25" s="70"/>
      <c r="E25" s="70"/>
      <c r="F25" s="70"/>
      <c r="G25" s="70"/>
      <c r="H25" s="70"/>
      <c r="I25" s="70"/>
      <c r="J25" s="70"/>
      <c r="K25" s="62"/>
      <c r="L25" s="82"/>
    </row>
    <row r="26" spans="1:12" ht="21.75" customHeight="1" x14ac:dyDescent="0.25">
      <c r="A26" s="64" t="s">
        <v>214</v>
      </c>
      <c r="B26" s="71" t="s">
        <v>383</v>
      </c>
      <c r="C26" s="70" t="s">
        <v>478</v>
      </c>
      <c r="D26" s="70"/>
      <c r="E26" s="70" t="s">
        <v>480</v>
      </c>
      <c r="F26" s="70" t="s">
        <v>480</v>
      </c>
      <c r="G26" s="70" t="s">
        <v>478</v>
      </c>
      <c r="H26" s="70"/>
      <c r="I26" s="70"/>
      <c r="J26" s="70"/>
      <c r="K26" s="62"/>
      <c r="L26" s="62"/>
    </row>
    <row r="27" spans="1:12" s="58" customFormat="1" ht="39" customHeight="1" x14ac:dyDescent="0.25">
      <c r="A27" s="64" t="s">
        <v>213</v>
      </c>
      <c r="B27" s="71" t="s">
        <v>385</v>
      </c>
      <c r="C27" s="70" t="s">
        <v>478</v>
      </c>
      <c r="D27" s="70"/>
      <c r="E27" s="70" t="s">
        <v>480</v>
      </c>
      <c r="F27" s="70" t="s">
        <v>480</v>
      </c>
      <c r="G27" s="70" t="s">
        <v>478</v>
      </c>
      <c r="H27" s="70"/>
      <c r="I27" s="70"/>
      <c r="J27" s="70"/>
      <c r="K27" s="62"/>
      <c r="L27" s="62"/>
    </row>
    <row r="28" spans="1:12" s="58" customFormat="1" ht="70.5" customHeight="1" x14ac:dyDescent="0.25">
      <c r="A28" s="64" t="s">
        <v>384</v>
      </c>
      <c r="B28" s="71" t="s">
        <v>389</v>
      </c>
      <c r="C28" s="70" t="s">
        <v>478</v>
      </c>
      <c r="D28" s="70"/>
      <c r="E28" s="70"/>
      <c r="F28" s="70"/>
      <c r="G28" s="70" t="s">
        <v>478</v>
      </c>
      <c r="H28" s="70"/>
      <c r="I28" s="70"/>
      <c r="J28" s="70"/>
      <c r="K28" s="62"/>
      <c r="L28" s="62"/>
    </row>
    <row r="29" spans="1:12" s="58" customFormat="1" ht="54" customHeight="1" x14ac:dyDescent="0.25">
      <c r="A29" s="64" t="s">
        <v>212</v>
      </c>
      <c r="B29" s="71" t="s">
        <v>388</v>
      </c>
      <c r="C29" s="70" t="s">
        <v>478</v>
      </c>
      <c r="D29" s="70"/>
      <c r="E29" s="70"/>
      <c r="F29" s="70"/>
      <c r="G29" s="70" t="s">
        <v>478</v>
      </c>
      <c r="H29" s="70"/>
      <c r="I29" s="70"/>
      <c r="J29" s="70"/>
      <c r="K29" s="62"/>
      <c r="L29" s="62"/>
    </row>
    <row r="30" spans="1:12" s="58" customFormat="1" ht="42" customHeight="1" x14ac:dyDescent="0.25">
      <c r="A30" s="64" t="s">
        <v>211</v>
      </c>
      <c r="B30" s="71" t="s">
        <v>390</v>
      </c>
      <c r="C30" s="70" t="s">
        <v>478</v>
      </c>
      <c r="D30" s="70"/>
      <c r="E30" s="70"/>
      <c r="F30" s="70"/>
      <c r="G30" s="70" t="s">
        <v>478</v>
      </c>
      <c r="H30" s="70"/>
      <c r="I30" s="70"/>
      <c r="J30" s="70"/>
      <c r="K30" s="62"/>
      <c r="L30" s="62"/>
    </row>
    <row r="31" spans="1:12" s="58" customFormat="1" ht="37.5" customHeight="1" x14ac:dyDescent="0.25">
      <c r="A31" s="64" t="s">
        <v>210</v>
      </c>
      <c r="B31" s="63" t="s">
        <v>386</v>
      </c>
      <c r="C31" s="70" t="s">
        <v>478</v>
      </c>
      <c r="D31" s="70"/>
      <c r="E31" s="70"/>
      <c r="F31" s="70"/>
      <c r="G31" s="70" t="s">
        <v>478</v>
      </c>
      <c r="H31" s="70"/>
      <c r="I31" s="70"/>
      <c r="J31" s="70"/>
      <c r="K31" s="62"/>
      <c r="L31" s="62"/>
    </row>
    <row r="32" spans="1:12" s="58" customFormat="1" ht="31.5" x14ac:dyDescent="0.25">
      <c r="A32" s="64" t="s">
        <v>208</v>
      </c>
      <c r="B32" s="63" t="s">
        <v>391</v>
      </c>
      <c r="C32" s="70" t="s">
        <v>478</v>
      </c>
      <c r="D32" s="70"/>
      <c r="E32" s="70"/>
      <c r="F32" s="70"/>
      <c r="G32" s="70" t="s">
        <v>478</v>
      </c>
      <c r="H32" s="70"/>
      <c r="I32" s="70"/>
      <c r="J32" s="70"/>
      <c r="K32" s="62"/>
      <c r="L32" s="62"/>
    </row>
    <row r="33" spans="1:12" s="58" customFormat="1" ht="37.5" customHeight="1" x14ac:dyDescent="0.25">
      <c r="A33" s="64" t="s">
        <v>402</v>
      </c>
      <c r="B33" s="63" t="s">
        <v>325</v>
      </c>
      <c r="C33" s="70" t="s">
        <v>478</v>
      </c>
      <c r="D33" s="70"/>
      <c r="E33" s="70"/>
      <c r="F33" s="70"/>
      <c r="G33" s="70" t="s">
        <v>478</v>
      </c>
      <c r="H33" s="70"/>
      <c r="I33" s="70"/>
      <c r="J33" s="70"/>
      <c r="K33" s="62"/>
      <c r="L33" s="62"/>
    </row>
    <row r="34" spans="1:12" s="58" customFormat="1" ht="47.25" customHeight="1" x14ac:dyDescent="0.25">
      <c r="A34" s="64" t="s">
        <v>403</v>
      </c>
      <c r="B34" s="63" t="s">
        <v>395</v>
      </c>
      <c r="C34" s="70" t="s">
        <v>478</v>
      </c>
      <c r="D34" s="70"/>
      <c r="E34" s="69"/>
      <c r="F34" s="69"/>
      <c r="G34" s="70" t="s">
        <v>478</v>
      </c>
      <c r="H34" s="70"/>
      <c r="I34" s="69"/>
      <c r="J34" s="69"/>
      <c r="K34" s="69"/>
      <c r="L34" s="62"/>
    </row>
    <row r="35" spans="1:12" s="58" customFormat="1" ht="49.5" customHeight="1" x14ac:dyDescent="0.25">
      <c r="A35" s="64" t="s">
        <v>404</v>
      </c>
      <c r="B35" s="63" t="s">
        <v>209</v>
      </c>
      <c r="C35" s="70" t="s">
        <v>478</v>
      </c>
      <c r="D35" s="70"/>
      <c r="E35" s="69"/>
      <c r="F35" s="69"/>
      <c r="G35" s="70" t="s">
        <v>478</v>
      </c>
      <c r="H35" s="70"/>
      <c r="I35" s="69"/>
      <c r="J35" s="69"/>
      <c r="K35" s="69"/>
      <c r="L35" s="62"/>
    </row>
    <row r="36" spans="1:12" ht="37.5" customHeight="1" x14ac:dyDescent="0.25">
      <c r="A36" s="64" t="s">
        <v>405</v>
      </c>
      <c r="B36" s="63" t="s">
        <v>387</v>
      </c>
      <c r="C36" s="70" t="s">
        <v>478</v>
      </c>
      <c r="D36" s="70"/>
      <c r="E36" s="68"/>
      <c r="F36" s="67"/>
      <c r="G36" s="70" t="s">
        <v>478</v>
      </c>
      <c r="H36" s="70"/>
      <c r="I36" s="66"/>
      <c r="J36" s="66"/>
      <c r="K36" s="62"/>
      <c r="L36" s="62"/>
    </row>
    <row r="37" spans="1:12" x14ac:dyDescent="0.25">
      <c r="A37" s="64" t="s">
        <v>406</v>
      </c>
      <c r="B37" s="63" t="s">
        <v>207</v>
      </c>
      <c r="C37" s="70" t="s">
        <v>478</v>
      </c>
      <c r="D37" s="70"/>
      <c r="E37" s="68"/>
      <c r="F37" s="67"/>
      <c r="G37" s="70" t="s">
        <v>478</v>
      </c>
      <c r="H37" s="70"/>
      <c r="I37" s="66"/>
      <c r="J37" s="66"/>
      <c r="K37" s="62"/>
      <c r="L37" s="62"/>
    </row>
    <row r="38" spans="1:12" x14ac:dyDescent="0.25">
      <c r="A38" s="72" t="s">
        <v>576</v>
      </c>
      <c r="B38" s="65" t="s">
        <v>206</v>
      </c>
      <c r="C38" s="62"/>
      <c r="D38" s="62"/>
      <c r="E38" s="62"/>
      <c r="F38" s="62"/>
      <c r="G38" s="62"/>
      <c r="H38" s="62"/>
      <c r="I38" s="62"/>
      <c r="J38" s="62"/>
      <c r="K38" s="62"/>
      <c r="L38" s="62"/>
    </row>
    <row r="39" spans="1:12" ht="63" x14ac:dyDescent="0.25">
      <c r="A39" s="64" t="s">
        <v>573</v>
      </c>
      <c r="B39" s="63" t="s">
        <v>392</v>
      </c>
      <c r="C39" s="70" t="s">
        <v>478</v>
      </c>
      <c r="D39" s="70"/>
      <c r="E39" s="62"/>
      <c r="F39" s="62"/>
      <c r="G39" s="70" t="s">
        <v>478</v>
      </c>
      <c r="H39" s="70"/>
      <c r="I39" s="62"/>
      <c r="J39" s="62"/>
      <c r="K39" s="62"/>
      <c r="L39" s="62"/>
    </row>
    <row r="40" spans="1:12" ht="33.75" customHeight="1" x14ac:dyDescent="0.25">
      <c r="A40" s="297" t="s">
        <v>205</v>
      </c>
      <c r="B40" s="63" t="s">
        <v>394</v>
      </c>
      <c r="C40" s="228">
        <v>44652</v>
      </c>
      <c r="D40" s="228">
        <v>46751</v>
      </c>
      <c r="E40" s="62"/>
      <c r="F40" s="62"/>
      <c r="G40" s="228">
        <v>44911</v>
      </c>
      <c r="H40" s="228">
        <v>46006</v>
      </c>
      <c r="I40" s="214">
        <v>0.51</v>
      </c>
      <c r="J40" s="214">
        <v>1</v>
      </c>
      <c r="K40" s="62"/>
      <c r="L40" s="62"/>
    </row>
    <row r="41" spans="1:12" ht="63" customHeight="1" x14ac:dyDescent="0.25">
      <c r="A41" s="297" t="s">
        <v>204</v>
      </c>
      <c r="B41" s="65" t="s">
        <v>473</v>
      </c>
      <c r="C41" s="62"/>
      <c r="D41" s="62"/>
      <c r="E41" s="62"/>
      <c r="F41" s="62"/>
      <c r="G41" s="62"/>
      <c r="H41" s="62"/>
      <c r="I41" s="62"/>
      <c r="J41" s="62"/>
      <c r="K41" s="62"/>
      <c r="L41" s="62"/>
    </row>
    <row r="42" spans="1:12" ht="58.5" customHeight="1" x14ac:dyDescent="0.25">
      <c r="A42" s="297" t="s">
        <v>574</v>
      </c>
      <c r="B42" s="63" t="s">
        <v>393</v>
      </c>
      <c r="C42" s="70" t="s">
        <v>478</v>
      </c>
      <c r="D42" s="70"/>
      <c r="E42" s="62"/>
      <c r="F42" s="62"/>
      <c r="G42" s="70" t="s">
        <v>478</v>
      </c>
      <c r="H42" s="70"/>
      <c r="I42" s="62"/>
      <c r="J42" s="62"/>
      <c r="K42" s="62"/>
      <c r="L42" s="62"/>
    </row>
    <row r="43" spans="1:12" ht="34.5" customHeight="1" x14ac:dyDescent="0.25">
      <c r="A43" s="297" t="s">
        <v>203</v>
      </c>
      <c r="B43" s="63" t="s">
        <v>201</v>
      </c>
      <c r="C43" s="70" t="s">
        <v>478</v>
      </c>
      <c r="D43" s="70"/>
      <c r="E43" s="62"/>
      <c r="F43" s="62"/>
      <c r="G43" s="70" t="s">
        <v>478</v>
      </c>
      <c r="H43" s="70"/>
      <c r="I43" s="62"/>
      <c r="J43" s="62"/>
      <c r="K43" s="62"/>
      <c r="L43" s="62"/>
    </row>
    <row r="44" spans="1:12" ht="24.75" customHeight="1" x14ac:dyDescent="0.25">
      <c r="A44" s="297" t="s">
        <v>202</v>
      </c>
      <c r="B44" s="63" t="s">
        <v>199</v>
      </c>
      <c r="C44" s="70" t="s">
        <v>478</v>
      </c>
      <c r="D44" s="70"/>
      <c r="E44" s="62"/>
      <c r="F44" s="62"/>
      <c r="G44" s="70" t="s">
        <v>478</v>
      </c>
      <c r="H44" s="70"/>
      <c r="I44" s="62"/>
      <c r="J44" s="62"/>
      <c r="K44" s="62"/>
      <c r="L44" s="62"/>
    </row>
    <row r="45" spans="1:12" ht="90.75" customHeight="1" x14ac:dyDescent="0.25">
      <c r="A45" s="64" t="s">
        <v>200</v>
      </c>
      <c r="B45" s="63" t="s">
        <v>398</v>
      </c>
      <c r="C45" s="70" t="s">
        <v>478</v>
      </c>
      <c r="D45" s="70"/>
      <c r="E45" s="62"/>
      <c r="F45" s="62"/>
      <c r="G45" s="70" t="s">
        <v>478</v>
      </c>
      <c r="H45" s="70"/>
      <c r="I45" s="62"/>
      <c r="J45" s="62"/>
      <c r="K45" s="62"/>
      <c r="L45" s="62"/>
    </row>
    <row r="46" spans="1:12" ht="167.25" customHeight="1" x14ac:dyDescent="0.25">
      <c r="A46" s="64" t="s">
        <v>198</v>
      </c>
      <c r="B46" s="63" t="s">
        <v>396</v>
      </c>
      <c r="C46" s="70" t="s">
        <v>478</v>
      </c>
      <c r="D46" s="70"/>
      <c r="E46" s="62"/>
      <c r="F46" s="62"/>
      <c r="G46" s="70" t="s">
        <v>478</v>
      </c>
      <c r="H46" s="70"/>
      <c r="I46" s="62"/>
      <c r="J46" s="62"/>
      <c r="K46" s="62"/>
      <c r="L46" s="62"/>
    </row>
    <row r="47" spans="1:12" ht="30.75" customHeight="1" x14ac:dyDescent="0.25">
      <c r="A47" s="64" t="s">
        <v>196</v>
      </c>
      <c r="B47" s="63" t="s">
        <v>197</v>
      </c>
      <c r="C47" s="70" t="s">
        <v>478</v>
      </c>
      <c r="D47" s="70"/>
      <c r="E47" s="62"/>
      <c r="F47" s="62"/>
      <c r="G47" s="70" t="s">
        <v>478</v>
      </c>
      <c r="H47" s="70"/>
      <c r="I47" s="62"/>
      <c r="J47" s="62"/>
      <c r="K47" s="62"/>
      <c r="L47" s="62"/>
    </row>
    <row r="48" spans="1:12" ht="37.5" customHeight="1" x14ac:dyDescent="0.25">
      <c r="A48" s="64" t="s">
        <v>575</v>
      </c>
      <c r="B48" s="65" t="s">
        <v>195</v>
      </c>
      <c r="C48" s="62"/>
      <c r="D48" s="62"/>
      <c r="E48" s="62"/>
      <c r="F48" s="62"/>
      <c r="G48" s="62"/>
      <c r="H48" s="62"/>
      <c r="I48" s="62"/>
      <c r="J48" s="62"/>
      <c r="K48" s="62"/>
      <c r="L48" s="62"/>
    </row>
    <row r="49" spans="1:12" ht="35.25" customHeight="1" x14ac:dyDescent="0.25">
      <c r="A49" s="64">
        <v>4</v>
      </c>
      <c r="B49" s="63" t="s">
        <v>193</v>
      </c>
      <c r="C49" s="70" t="s">
        <v>478</v>
      </c>
      <c r="D49" s="70"/>
      <c r="E49" s="62"/>
      <c r="F49" s="62"/>
      <c r="G49" s="70" t="s">
        <v>478</v>
      </c>
      <c r="H49" s="70"/>
      <c r="I49" s="62"/>
      <c r="J49" s="62"/>
      <c r="K49" s="62"/>
      <c r="L49" s="62"/>
    </row>
    <row r="50" spans="1:12" ht="86.25" customHeight="1" x14ac:dyDescent="0.25">
      <c r="A50" s="64" t="s">
        <v>194</v>
      </c>
      <c r="B50" s="63" t="s">
        <v>397</v>
      </c>
      <c r="C50" s="70" t="s">
        <v>478</v>
      </c>
      <c r="D50" s="70"/>
      <c r="E50" s="62"/>
      <c r="F50" s="62"/>
      <c r="G50" s="70" t="s">
        <v>478</v>
      </c>
      <c r="H50" s="70"/>
      <c r="I50" s="62"/>
      <c r="J50" s="62"/>
      <c r="K50" s="62"/>
      <c r="L50" s="62"/>
    </row>
    <row r="51" spans="1:12" ht="77.25" customHeight="1" x14ac:dyDescent="0.25">
      <c r="A51" s="64" t="s">
        <v>192</v>
      </c>
      <c r="B51" s="63" t="s">
        <v>399</v>
      </c>
      <c r="C51" s="70" t="s">
        <v>478</v>
      </c>
      <c r="D51" s="70"/>
      <c r="E51" s="62"/>
      <c r="F51" s="62"/>
      <c r="G51" s="70" t="s">
        <v>478</v>
      </c>
      <c r="H51" s="70"/>
      <c r="I51" s="62"/>
      <c r="J51" s="62"/>
      <c r="K51" s="62"/>
      <c r="L51" s="62"/>
    </row>
    <row r="52" spans="1:12" ht="71.25" customHeight="1" x14ac:dyDescent="0.25">
      <c r="A52" s="64" t="s">
        <v>190</v>
      </c>
      <c r="B52" s="63" t="s">
        <v>191</v>
      </c>
      <c r="C52" s="70" t="s">
        <v>478</v>
      </c>
      <c r="D52" s="70"/>
      <c r="E52" s="62"/>
      <c r="F52" s="62"/>
      <c r="G52" s="70" t="s">
        <v>478</v>
      </c>
      <c r="H52" s="70"/>
      <c r="I52" s="62"/>
      <c r="J52" s="62"/>
      <c r="K52" s="62"/>
      <c r="L52" s="62"/>
    </row>
    <row r="53" spans="1:12" ht="48" customHeight="1" x14ac:dyDescent="0.25">
      <c r="A53" s="64" t="s">
        <v>188</v>
      </c>
      <c r="B53" s="166" t="s">
        <v>400</v>
      </c>
      <c r="C53" s="228">
        <v>44652</v>
      </c>
      <c r="D53" s="228">
        <v>46751</v>
      </c>
      <c r="E53" s="215"/>
      <c r="F53" s="215"/>
      <c r="G53" s="228">
        <v>44911</v>
      </c>
      <c r="H53" s="228">
        <v>46006</v>
      </c>
      <c r="I53" s="214">
        <v>0.51</v>
      </c>
      <c r="J53" s="214">
        <v>1</v>
      </c>
      <c r="K53" s="62"/>
      <c r="L53" s="62"/>
    </row>
    <row r="54" spans="1:12" ht="46.5" customHeight="1" x14ac:dyDescent="0.25">
      <c r="A54" s="64" t="s">
        <v>401</v>
      </c>
      <c r="B54" s="63" t="s">
        <v>189</v>
      </c>
      <c r="C54" s="70" t="s">
        <v>478</v>
      </c>
      <c r="D54" s="70"/>
      <c r="E54" s="62"/>
      <c r="F54" s="62"/>
      <c r="G54" s="70" t="s">
        <v>478</v>
      </c>
      <c r="H54" s="7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B8" zoomScale="55" zoomScaleNormal="55" workbookViewId="0">
      <selection activeCell="I32" sqref="I3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29" t="s">
        <v>69</v>
      </c>
    </row>
    <row r="2" spans="1:29" ht="18.75" x14ac:dyDescent="0.3">
      <c r="AC2" s="230" t="s">
        <v>10</v>
      </c>
    </row>
    <row r="3" spans="1:29" ht="18.75" x14ac:dyDescent="0.3">
      <c r="AC3" s="230" t="s">
        <v>498</v>
      </c>
    </row>
    <row r="4" spans="1:29"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C5" s="230"/>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231"/>
      <c r="B7" s="231"/>
      <c r="C7" s="231"/>
      <c r="D7" s="231"/>
      <c r="E7" s="231"/>
      <c r="F7" s="231"/>
      <c r="G7" s="231"/>
      <c r="H7" s="60"/>
      <c r="I7" s="60"/>
      <c r="J7" s="60"/>
      <c r="K7" s="60"/>
      <c r="L7" s="60"/>
      <c r="M7" s="60"/>
      <c r="N7" s="60"/>
      <c r="O7" s="60"/>
      <c r="P7" s="60"/>
      <c r="Q7" s="60"/>
      <c r="R7" s="60"/>
      <c r="S7" s="60"/>
      <c r="T7" s="60"/>
      <c r="U7" s="60"/>
      <c r="V7" s="60"/>
      <c r="W7" s="60"/>
      <c r="X7" s="60"/>
      <c r="Y7" s="60"/>
      <c r="Z7" s="60"/>
      <c r="AA7" s="60"/>
      <c r="AB7" s="60"/>
      <c r="AC7" s="60"/>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231"/>
      <c r="B10" s="231"/>
      <c r="C10" s="231"/>
      <c r="D10" s="231"/>
      <c r="E10" s="231"/>
      <c r="F10" s="231"/>
      <c r="G10" s="231"/>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54" t="str">
        <f>'1. паспорт местоположение'!A12:C12</f>
        <v>M_PK1600.07.03</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19"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8" x14ac:dyDescent="0.25">
      <c r="A18" s="452" t="s">
        <v>443</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8" s="199" customFormat="1" ht="33" customHeight="1" x14ac:dyDescent="0.25">
      <c r="A20" s="446" t="s">
        <v>187</v>
      </c>
      <c r="B20" s="446" t="s">
        <v>186</v>
      </c>
      <c r="C20" s="444" t="s">
        <v>185</v>
      </c>
      <c r="D20" s="444"/>
      <c r="E20" s="449" t="s">
        <v>184</v>
      </c>
      <c r="F20" s="449"/>
      <c r="G20" s="446" t="s">
        <v>572</v>
      </c>
      <c r="H20" s="450" t="s">
        <v>490</v>
      </c>
      <c r="I20" s="451"/>
      <c r="J20" s="451"/>
      <c r="K20" s="451"/>
      <c r="L20" s="450" t="s">
        <v>494</v>
      </c>
      <c r="M20" s="451"/>
      <c r="N20" s="451"/>
      <c r="O20" s="451"/>
      <c r="P20" s="450" t="s">
        <v>495</v>
      </c>
      <c r="Q20" s="451"/>
      <c r="R20" s="451"/>
      <c r="S20" s="451"/>
      <c r="T20" s="450" t="s">
        <v>502</v>
      </c>
      <c r="U20" s="451"/>
      <c r="V20" s="451"/>
      <c r="W20" s="451"/>
      <c r="X20" s="450" t="s">
        <v>503</v>
      </c>
      <c r="Y20" s="451"/>
      <c r="Z20" s="451"/>
      <c r="AA20" s="451"/>
      <c r="AB20" s="453" t="s">
        <v>183</v>
      </c>
      <c r="AC20" s="453"/>
      <c r="AD20" s="232"/>
      <c r="AE20" s="232"/>
      <c r="AF20" s="232"/>
    </row>
    <row r="21" spans="1:38" s="199" customFormat="1" ht="99.75" customHeight="1" x14ac:dyDescent="0.25">
      <c r="A21" s="447"/>
      <c r="B21" s="447"/>
      <c r="C21" s="444"/>
      <c r="D21" s="444"/>
      <c r="E21" s="449"/>
      <c r="F21" s="449"/>
      <c r="G21" s="447"/>
      <c r="H21" s="444" t="s">
        <v>2</v>
      </c>
      <c r="I21" s="444"/>
      <c r="J21" s="444" t="s">
        <v>182</v>
      </c>
      <c r="K21" s="444"/>
      <c r="L21" s="444" t="s">
        <v>2</v>
      </c>
      <c r="M21" s="444"/>
      <c r="N21" s="444" t="s">
        <v>182</v>
      </c>
      <c r="O21" s="444"/>
      <c r="P21" s="444" t="s">
        <v>2</v>
      </c>
      <c r="Q21" s="444"/>
      <c r="R21" s="444" t="s">
        <v>182</v>
      </c>
      <c r="S21" s="444"/>
      <c r="T21" s="444" t="s">
        <v>2</v>
      </c>
      <c r="U21" s="444"/>
      <c r="V21" s="444" t="s">
        <v>182</v>
      </c>
      <c r="W21" s="444"/>
      <c r="X21" s="444" t="s">
        <v>2</v>
      </c>
      <c r="Y21" s="444"/>
      <c r="Z21" s="444" t="s">
        <v>182</v>
      </c>
      <c r="AA21" s="444"/>
      <c r="AB21" s="453"/>
      <c r="AC21" s="453"/>
    </row>
    <row r="22" spans="1:38" s="199" customFormat="1" ht="89.25" customHeight="1" x14ac:dyDescent="0.3">
      <c r="A22" s="448"/>
      <c r="B22" s="448"/>
      <c r="C22" s="240" t="s">
        <v>2</v>
      </c>
      <c r="D22" s="240" t="s">
        <v>180</v>
      </c>
      <c r="E22" s="196" t="s">
        <v>539</v>
      </c>
      <c r="F22" s="196" t="s">
        <v>571</v>
      </c>
      <c r="G22" s="448"/>
      <c r="H22" s="197" t="s">
        <v>424</v>
      </c>
      <c r="I22" s="197" t="s">
        <v>425</v>
      </c>
      <c r="J22" s="197" t="s">
        <v>424</v>
      </c>
      <c r="K22" s="197" t="s">
        <v>425</v>
      </c>
      <c r="L22" s="197" t="s">
        <v>424</v>
      </c>
      <c r="M22" s="197" t="s">
        <v>425</v>
      </c>
      <c r="N22" s="197" t="s">
        <v>424</v>
      </c>
      <c r="O22" s="197" t="s">
        <v>425</v>
      </c>
      <c r="P22" s="197" t="s">
        <v>424</v>
      </c>
      <c r="Q22" s="197" t="s">
        <v>425</v>
      </c>
      <c r="R22" s="197" t="s">
        <v>424</v>
      </c>
      <c r="S22" s="197" t="s">
        <v>425</v>
      </c>
      <c r="T22" s="197" t="s">
        <v>424</v>
      </c>
      <c r="U22" s="197" t="s">
        <v>425</v>
      </c>
      <c r="V22" s="197" t="s">
        <v>424</v>
      </c>
      <c r="W22" s="197" t="s">
        <v>425</v>
      </c>
      <c r="X22" s="197" t="s">
        <v>424</v>
      </c>
      <c r="Y22" s="197" t="s">
        <v>425</v>
      </c>
      <c r="Z22" s="197" t="s">
        <v>424</v>
      </c>
      <c r="AA22" s="197" t="s">
        <v>425</v>
      </c>
      <c r="AB22" s="240" t="s">
        <v>181</v>
      </c>
      <c r="AC22" s="240" t="s">
        <v>180</v>
      </c>
      <c r="AI22" s="198"/>
      <c r="AJ22" s="198"/>
      <c r="AK22" s="198"/>
      <c r="AL22" s="198"/>
    </row>
    <row r="23" spans="1:38" s="199" customFormat="1" ht="19.5" customHeight="1" x14ac:dyDescent="0.25">
      <c r="A23" s="239">
        <v>1</v>
      </c>
      <c r="B23" s="239">
        <v>2</v>
      </c>
      <c r="C23" s="239">
        <v>3</v>
      </c>
      <c r="D23" s="239">
        <v>4</v>
      </c>
      <c r="E23" s="239">
        <v>5</v>
      </c>
      <c r="F23" s="239">
        <v>6</v>
      </c>
      <c r="G23" s="23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233">
        <v>1</v>
      </c>
      <c r="B24" s="234" t="s">
        <v>179</v>
      </c>
      <c r="C24" s="284">
        <v>32.053598136116811</v>
      </c>
      <c r="D24" s="280">
        <v>30.75026528659599</v>
      </c>
      <c r="E24" s="276">
        <v>30.75026528659599</v>
      </c>
      <c r="F24" s="276">
        <v>27.852265286595991</v>
      </c>
      <c r="G24" s="277">
        <v>2.8980000000000001</v>
      </c>
      <c r="H24" s="277">
        <v>5.4422790260480154</v>
      </c>
      <c r="I24" s="277"/>
      <c r="J24" s="280">
        <v>5.2987216181547954</v>
      </c>
      <c r="K24" s="284"/>
      <c r="L24" s="284">
        <v>0.74453411218499965</v>
      </c>
      <c r="M24" s="284"/>
      <c r="N24" s="277">
        <v>0.74453411218499965</v>
      </c>
      <c r="O24" s="284"/>
      <c r="P24" s="284">
        <v>21.809009556256196</v>
      </c>
      <c r="Q24" s="284"/>
      <c r="R24" s="277">
        <v>21.809009556256196</v>
      </c>
      <c r="S24" s="284"/>
      <c r="T24" s="284">
        <v>0</v>
      </c>
      <c r="U24" s="284"/>
      <c r="V24" s="277">
        <v>0</v>
      </c>
      <c r="W24" s="284"/>
      <c r="X24" s="284">
        <v>0.12283144162760394</v>
      </c>
      <c r="Y24" s="284"/>
      <c r="Z24" s="277">
        <v>0</v>
      </c>
      <c r="AA24" s="284"/>
      <c r="AB24" s="278">
        <v>28.118654136116817</v>
      </c>
      <c r="AC24" s="278">
        <v>27.852265286595991</v>
      </c>
    </row>
    <row r="25" spans="1:38" ht="24" customHeight="1" x14ac:dyDescent="0.25">
      <c r="A25" s="235" t="s">
        <v>178</v>
      </c>
      <c r="B25" s="236" t="s">
        <v>177</v>
      </c>
      <c r="C25" s="277"/>
      <c r="D25" s="277"/>
      <c r="E25" s="276"/>
      <c r="F25" s="276"/>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v>0</v>
      </c>
      <c r="AA25" s="277"/>
      <c r="AB25" s="279">
        <v>0</v>
      </c>
      <c r="AC25" s="278">
        <v>0</v>
      </c>
    </row>
    <row r="26" spans="1:38" x14ac:dyDescent="0.25">
      <c r="A26" s="235" t="s">
        <v>176</v>
      </c>
      <c r="B26" s="236" t="s">
        <v>175</v>
      </c>
      <c r="C26" s="277"/>
      <c r="D26" s="277"/>
      <c r="E26" s="276"/>
      <c r="F26" s="276"/>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v>0</v>
      </c>
      <c r="AA26" s="277"/>
      <c r="AB26" s="279">
        <v>0</v>
      </c>
      <c r="AC26" s="278">
        <v>0</v>
      </c>
    </row>
    <row r="27" spans="1:38" ht="31.5" x14ac:dyDescent="0.25">
      <c r="A27" s="235" t="s">
        <v>174</v>
      </c>
      <c r="B27" s="236" t="s">
        <v>382</v>
      </c>
      <c r="C27" s="277"/>
      <c r="D27" s="277"/>
      <c r="E27" s="276"/>
      <c r="F27" s="276"/>
      <c r="G27" s="277">
        <v>2.415</v>
      </c>
      <c r="H27" s="277">
        <v>4.5352325217066793</v>
      </c>
      <c r="I27" s="277"/>
      <c r="J27" s="277">
        <v>4.4156013484623298</v>
      </c>
      <c r="K27" s="277"/>
      <c r="L27" s="277">
        <v>0.62044509348749977</v>
      </c>
      <c r="M27" s="277"/>
      <c r="N27" s="277">
        <v>0</v>
      </c>
      <c r="O27" s="277"/>
      <c r="P27" s="277">
        <v>18.174174630213496</v>
      </c>
      <c r="Q27" s="277"/>
      <c r="R27" s="277">
        <v>18.174174630213496</v>
      </c>
      <c r="S27" s="277"/>
      <c r="T27" s="277">
        <v>0</v>
      </c>
      <c r="U27" s="277"/>
      <c r="V27" s="277">
        <v>0</v>
      </c>
      <c r="W27" s="277"/>
      <c r="X27" s="277">
        <v>0.10235953468966995</v>
      </c>
      <c r="Y27" s="277"/>
      <c r="Z27" s="277">
        <v>0</v>
      </c>
      <c r="AA27" s="277"/>
      <c r="AB27" s="279">
        <v>23.432211780097344</v>
      </c>
      <c r="AC27" s="278">
        <v>22.589775978675824</v>
      </c>
    </row>
    <row r="28" spans="1:38" x14ac:dyDescent="0.25">
      <c r="A28" s="235" t="s">
        <v>173</v>
      </c>
      <c r="B28" s="236" t="s">
        <v>172</v>
      </c>
      <c r="C28" s="277"/>
      <c r="D28" s="277"/>
      <c r="E28" s="276"/>
      <c r="F28" s="276"/>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9">
        <v>0</v>
      </c>
      <c r="AC28" s="278">
        <v>0</v>
      </c>
    </row>
    <row r="29" spans="1:38" x14ac:dyDescent="0.25">
      <c r="A29" s="235" t="s">
        <v>171</v>
      </c>
      <c r="B29" s="237" t="s">
        <v>170</v>
      </c>
      <c r="C29" s="284"/>
      <c r="D29" s="277"/>
      <c r="E29" s="276"/>
      <c r="F29" s="276"/>
      <c r="G29" s="277">
        <v>0.4830000000000001</v>
      </c>
      <c r="H29" s="277">
        <v>0.90704650434133605</v>
      </c>
      <c r="I29" s="277"/>
      <c r="J29" s="277">
        <v>0.8831202696924656</v>
      </c>
      <c r="K29" s="277"/>
      <c r="L29" s="277">
        <v>0.12408901869749989</v>
      </c>
      <c r="M29" s="277"/>
      <c r="N29" s="277">
        <v>0.74453411218499965</v>
      </c>
      <c r="O29" s="277"/>
      <c r="P29" s="277">
        <v>3.6348349260427</v>
      </c>
      <c r="Q29" s="277"/>
      <c r="R29" s="277">
        <v>3.6348349260427</v>
      </c>
      <c r="S29" s="277"/>
      <c r="T29" s="277">
        <v>0</v>
      </c>
      <c r="U29" s="277"/>
      <c r="V29" s="277">
        <v>0</v>
      </c>
      <c r="W29" s="277"/>
      <c r="X29" s="277">
        <v>2.0471906937933992E-2</v>
      </c>
      <c r="Y29" s="277"/>
      <c r="Z29" s="277">
        <v>0</v>
      </c>
      <c r="AA29" s="277"/>
      <c r="AB29" s="279">
        <v>4.686442356019473</v>
      </c>
      <c r="AC29" s="278">
        <v>5.2624893079201662</v>
      </c>
    </row>
    <row r="30" spans="1:38" ht="47.25" x14ac:dyDescent="0.25">
      <c r="A30" s="233" t="s">
        <v>63</v>
      </c>
      <c r="B30" s="234" t="s">
        <v>169</v>
      </c>
      <c r="C30" s="284">
        <v>26.711331780097346</v>
      </c>
      <c r="D30" s="277">
        <v>25.625221072163328</v>
      </c>
      <c r="E30" s="276">
        <v>25.625221072163328</v>
      </c>
      <c r="F30" s="276">
        <v>23.210221072163328</v>
      </c>
      <c r="G30" s="277">
        <v>2.415</v>
      </c>
      <c r="H30" s="277">
        <v>4.5352325217066793</v>
      </c>
      <c r="I30" s="277"/>
      <c r="J30" s="277">
        <v>4.4156013484623298</v>
      </c>
      <c r="K30" s="284"/>
      <c r="L30" s="284">
        <v>0.62044509348749977</v>
      </c>
      <c r="M30" s="284"/>
      <c r="N30" s="277">
        <v>0.62044509348749977</v>
      </c>
      <c r="O30" s="284"/>
      <c r="P30" s="284">
        <v>18.174174630213496</v>
      </c>
      <c r="Q30" s="284"/>
      <c r="R30" s="277">
        <v>18.174174630213496</v>
      </c>
      <c r="S30" s="284"/>
      <c r="T30" s="284">
        <v>0</v>
      </c>
      <c r="U30" s="284"/>
      <c r="V30" s="284">
        <v>0</v>
      </c>
      <c r="W30" s="284"/>
      <c r="X30" s="284">
        <v>0.10235953468966996</v>
      </c>
      <c r="Y30" s="284"/>
      <c r="Z30" s="277">
        <v>0</v>
      </c>
      <c r="AA30" s="284"/>
      <c r="AB30" s="278">
        <v>23.432211780097344</v>
      </c>
      <c r="AC30" s="278">
        <v>23.210221072163325</v>
      </c>
    </row>
    <row r="31" spans="1:38" x14ac:dyDescent="0.25">
      <c r="A31" s="233" t="s">
        <v>168</v>
      </c>
      <c r="B31" s="236" t="s">
        <v>167</v>
      </c>
      <c r="C31" s="277">
        <v>0</v>
      </c>
      <c r="D31" s="277">
        <v>0</v>
      </c>
      <c r="E31" s="276"/>
      <c r="F31" s="276"/>
      <c r="G31" s="277"/>
      <c r="H31" s="277"/>
      <c r="I31" s="277"/>
      <c r="J31" s="277"/>
      <c r="K31" s="277"/>
      <c r="L31" s="277"/>
      <c r="M31" s="277"/>
      <c r="N31" s="277"/>
      <c r="O31" s="277"/>
      <c r="P31" s="277"/>
      <c r="Q31" s="277"/>
      <c r="R31" s="277"/>
      <c r="S31" s="277"/>
      <c r="T31" s="277"/>
      <c r="U31" s="277"/>
      <c r="V31" s="277"/>
      <c r="W31" s="277"/>
      <c r="X31" s="277"/>
      <c r="Y31" s="277"/>
      <c r="Z31" s="277"/>
      <c r="AA31" s="277"/>
      <c r="AB31" s="279">
        <v>0</v>
      </c>
      <c r="AC31" s="278">
        <v>0</v>
      </c>
    </row>
    <row r="32" spans="1:38" ht="31.5" x14ac:dyDescent="0.25">
      <c r="A32" s="233" t="s">
        <v>166</v>
      </c>
      <c r="B32" s="236" t="s">
        <v>165</v>
      </c>
      <c r="C32" s="277">
        <v>0</v>
      </c>
      <c r="D32" s="277">
        <v>0</v>
      </c>
      <c r="E32" s="276"/>
      <c r="F32" s="276"/>
      <c r="G32" s="277"/>
      <c r="H32" s="277"/>
      <c r="I32" s="277"/>
      <c r="J32" s="277"/>
      <c r="K32" s="277"/>
      <c r="L32" s="277"/>
      <c r="M32" s="277"/>
      <c r="N32" s="277"/>
      <c r="O32" s="277"/>
      <c r="P32" s="277"/>
      <c r="Q32" s="277"/>
      <c r="R32" s="277"/>
      <c r="S32" s="277"/>
      <c r="T32" s="277"/>
      <c r="U32" s="277"/>
      <c r="V32" s="277"/>
      <c r="W32" s="277"/>
      <c r="X32" s="277"/>
      <c r="Y32" s="277"/>
      <c r="Z32" s="277"/>
      <c r="AA32" s="277"/>
      <c r="AB32" s="279">
        <v>0</v>
      </c>
      <c r="AC32" s="278">
        <v>0</v>
      </c>
    </row>
    <row r="33" spans="1:29" x14ac:dyDescent="0.25">
      <c r="A33" s="233" t="s">
        <v>164</v>
      </c>
      <c r="B33" s="236" t="s">
        <v>163</v>
      </c>
      <c r="C33" s="277">
        <v>26.711331780097346</v>
      </c>
      <c r="D33" s="277">
        <v>25.625221072163328</v>
      </c>
      <c r="E33" s="276"/>
      <c r="F33" s="276"/>
      <c r="G33" s="277"/>
      <c r="H33" s="277"/>
      <c r="I33" s="277"/>
      <c r="J33" s="277"/>
      <c r="K33" s="277"/>
      <c r="L33" s="277"/>
      <c r="M33" s="277"/>
      <c r="N33" s="277"/>
      <c r="O33" s="277"/>
      <c r="P33" s="277"/>
      <c r="Q33" s="277"/>
      <c r="R33" s="277"/>
      <c r="S33" s="277"/>
      <c r="T33" s="277"/>
      <c r="U33" s="277"/>
      <c r="V33" s="277"/>
      <c r="W33" s="277"/>
      <c r="X33" s="277"/>
      <c r="Y33" s="277"/>
      <c r="Z33" s="277"/>
      <c r="AA33" s="277"/>
      <c r="AB33" s="279">
        <v>0</v>
      </c>
      <c r="AC33" s="278">
        <v>0</v>
      </c>
    </row>
    <row r="34" spans="1:29" x14ac:dyDescent="0.25">
      <c r="A34" s="233" t="s">
        <v>162</v>
      </c>
      <c r="B34" s="236" t="s">
        <v>161</v>
      </c>
      <c r="C34" s="277">
        <v>0</v>
      </c>
      <c r="D34" s="277">
        <v>0</v>
      </c>
      <c r="E34" s="276"/>
      <c r="F34" s="276"/>
      <c r="G34" s="277"/>
      <c r="H34" s="277"/>
      <c r="I34" s="277"/>
      <c r="J34" s="277"/>
      <c r="K34" s="277"/>
      <c r="L34" s="277"/>
      <c r="M34" s="277"/>
      <c r="N34" s="277"/>
      <c r="O34" s="277"/>
      <c r="P34" s="277"/>
      <c r="Q34" s="277"/>
      <c r="R34" s="277"/>
      <c r="S34" s="277"/>
      <c r="T34" s="277"/>
      <c r="U34" s="277"/>
      <c r="V34" s="277"/>
      <c r="W34" s="277"/>
      <c r="X34" s="277"/>
      <c r="Y34" s="277"/>
      <c r="Z34" s="277"/>
      <c r="AA34" s="277"/>
      <c r="AB34" s="279">
        <v>0</v>
      </c>
      <c r="AC34" s="278">
        <v>0</v>
      </c>
    </row>
    <row r="35" spans="1:29" ht="31.5" x14ac:dyDescent="0.25">
      <c r="A35" s="242" t="s">
        <v>62</v>
      </c>
      <c r="B35" s="243" t="s">
        <v>160</v>
      </c>
      <c r="C35" s="279"/>
      <c r="D35" s="279"/>
      <c r="E35" s="276"/>
      <c r="F35" s="276"/>
      <c r="G35" s="279"/>
      <c r="H35" s="279"/>
      <c r="I35" s="279"/>
      <c r="J35" s="279"/>
      <c r="K35" s="279"/>
      <c r="L35" s="279"/>
      <c r="M35" s="279"/>
      <c r="N35" s="279"/>
      <c r="O35" s="279"/>
      <c r="P35" s="279"/>
      <c r="Q35" s="279"/>
      <c r="R35" s="279"/>
      <c r="S35" s="279"/>
      <c r="T35" s="279"/>
      <c r="U35" s="279"/>
      <c r="V35" s="279"/>
      <c r="W35" s="279"/>
      <c r="X35" s="279"/>
      <c r="Y35" s="279"/>
      <c r="Z35" s="279"/>
      <c r="AA35" s="279"/>
      <c r="AB35" s="279"/>
      <c r="AC35" s="278"/>
    </row>
    <row r="36" spans="1:29" x14ac:dyDescent="0.25">
      <c r="A36" s="244" t="s">
        <v>159</v>
      </c>
      <c r="B36" s="245" t="s">
        <v>507</v>
      </c>
      <c r="C36" s="281"/>
      <c r="D36" s="279"/>
      <c r="E36" s="276"/>
      <c r="F36" s="276"/>
      <c r="G36" s="279">
        <v>0</v>
      </c>
      <c r="H36" s="279">
        <v>0</v>
      </c>
      <c r="I36" s="279" t="s">
        <v>540</v>
      </c>
      <c r="J36" s="279">
        <v>0</v>
      </c>
      <c r="K36" s="279" t="s">
        <v>540</v>
      </c>
      <c r="L36" s="279">
        <v>0</v>
      </c>
      <c r="M36" s="279" t="s">
        <v>540</v>
      </c>
      <c r="N36" s="279">
        <v>0</v>
      </c>
      <c r="O36" s="279" t="s">
        <v>540</v>
      </c>
      <c r="P36" s="279">
        <v>0</v>
      </c>
      <c r="Q36" s="279" t="s">
        <v>540</v>
      </c>
      <c r="R36" s="279">
        <v>0</v>
      </c>
      <c r="S36" s="279" t="s">
        <v>540</v>
      </c>
      <c r="T36" s="279">
        <v>0</v>
      </c>
      <c r="U36" s="279" t="s">
        <v>540</v>
      </c>
      <c r="V36" s="278">
        <v>0</v>
      </c>
      <c r="W36" s="279" t="s">
        <v>540</v>
      </c>
      <c r="X36" s="279">
        <v>0</v>
      </c>
      <c r="Y36" s="279" t="s">
        <v>540</v>
      </c>
      <c r="Z36" s="279">
        <v>0</v>
      </c>
      <c r="AA36" s="279" t="s">
        <v>540</v>
      </c>
      <c r="AB36" s="279">
        <v>0</v>
      </c>
      <c r="AC36" s="278">
        <v>0</v>
      </c>
    </row>
    <row r="37" spans="1:29" ht="31.5" x14ac:dyDescent="0.25">
      <c r="A37" s="244" t="s">
        <v>158</v>
      </c>
      <c r="B37" s="245" t="s">
        <v>505</v>
      </c>
      <c r="C37" s="281"/>
      <c r="D37" s="279"/>
      <c r="E37" s="276"/>
      <c r="F37" s="276"/>
      <c r="G37" s="279">
        <v>0</v>
      </c>
      <c r="H37" s="279">
        <v>0</v>
      </c>
      <c r="I37" s="279" t="s">
        <v>540</v>
      </c>
      <c r="J37" s="279">
        <v>0</v>
      </c>
      <c r="K37" s="279" t="s">
        <v>540</v>
      </c>
      <c r="L37" s="279">
        <v>0</v>
      </c>
      <c r="M37" s="279" t="s">
        <v>540</v>
      </c>
      <c r="N37" s="279">
        <v>0</v>
      </c>
      <c r="O37" s="279" t="s">
        <v>540</v>
      </c>
      <c r="P37" s="279">
        <v>0</v>
      </c>
      <c r="Q37" s="279" t="s">
        <v>540</v>
      </c>
      <c r="R37" s="279">
        <v>0</v>
      </c>
      <c r="S37" s="279" t="s">
        <v>540</v>
      </c>
      <c r="T37" s="279">
        <v>0</v>
      </c>
      <c r="U37" s="279" t="s">
        <v>540</v>
      </c>
      <c r="V37" s="278">
        <v>0</v>
      </c>
      <c r="W37" s="279" t="s">
        <v>540</v>
      </c>
      <c r="X37" s="279">
        <v>0</v>
      </c>
      <c r="Y37" s="279" t="s">
        <v>540</v>
      </c>
      <c r="Z37" s="279">
        <v>0</v>
      </c>
      <c r="AA37" s="279" t="s">
        <v>540</v>
      </c>
      <c r="AB37" s="279">
        <v>0</v>
      </c>
      <c r="AC37" s="278">
        <v>0</v>
      </c>
    </row>
    <row r="38" spans="1:29" x14ac:dyDescent="0.25">
      <c r="A38" s="244" t="s">
        <v>157</v>
      </c>
      <c r="B38" s="246" t="s">
        <v>148</v>
      </c>
      <c r="C38" s="281"/>
      <c r="D38" s="279"/>
      <c r="E38" s="276"/>
      <c r="F38" s="276"/>
      <c r="G38" s="279">
        <v>0</v>
      </c>
      <c r="H38" s="279">
        <v>0</v>
      </c>
      <c r="I38" s="279" t="s">
        <v>540</v>
      </c>
      <c r="J38" s="279">
        <v>0</v>
      </c>
      <c r="K38" s="279" t="s">
        <v>540</v>
      </c>
      <c r="L38" s="279">
        <v>0</v>
      </c>
      <c r="M38" s="279" t="s">
        <v>540</v>
      </c>
      <c r="N38" s="279">
        <v>0</v>
      </c>
      <c r="O38" s="279" t="s">
        <v>540</v>
      </c>
      <c r="P38" s="279">
        <v>0</v>
      </c>
      <c r="Q38" s="279" t="s">
        <v>540</v>
      </c>
      <c r="R38" s="279">
        <v>0</v>
      </c>
      <c r="S38" s="279" t="s">
        <v>540</v>
      </c>
      <c r="T38" s="279">
        <v>0</v>
      </c>
      <c r="U38" s="279" t="s">
        <v>540</v>
      </c>
      <c r="V38" s="278">
        <v>0</v>
      </c>
      <c r="W38" s="279" t="s">
        <v>540</v>
      </c>
      <c r="X38" s="279">
        <v>0</v>
      </c>
      <c r="Y38" s="279" t="s">
        <v>540</v>
      </c>
      <c r="Z38" s="279">
        <v>0</v>
      </c>
      <c r="AA38" s="279" t="s">
        <v>540</v>
      </c>
      <c r="AB38" s="279">
        <v>0</v>
      </c>
      <c r="AC38" s="278">
        <v>0</v>
      </c>
    </row>
    <row r="39" spans="1:29" x14ac:dyDescent="0.25">
      <c r="A39" s="244" t="s">
        <v>156</v>
      </c>
      <c r="B39" s="246" t="s">
        <v>506</v>
      </c>
      <c r="C39" s="279"/>
      <c r="D39" s="279"/>
      <c r="E39" s="276"/>
      <c r="F39" s="276"/>
      <c r="G39" s="279">
        <v>0</v>
      </c>
      <c r="H39" s="279">
        <v>0</v>
      </c>
      <c r="I39" s="279" t="s">
        <v>540</v>
      </c>
      <c r="J39" s="279">
        <v>0</v>
      </c>
      <c r="K39" s="279" t="s">
        <v>540</v>
      </c>
      <c r="L39" s="279">
        <v>0</v>
      </c>
      <c r="M39" s="279" t="s">
        <v>540</v>
      </c>
      <c r="N39" s="279">
        <v>0</v>
      </c>
      <c r="O39" s="279" t="s">
        <v>540</v>
      </c>
      <c r="P39" s="279">
        <v>0</v>
      </c>
      <c r="Q39" s="279" t="s">
        <v>540</v>
      </c>
      <c r="R39" s="279">
        <v>0</v>
      </c>
      <c r="S39" s="279" t="s">
        <v>540</v>
      </c>
      <c r="T39" s="279">
        <v>0</v>
      </c>
      <c r="U39" s="279" t="s">
        <v>540</v>
      </c>
      <c r="V39" s="278">
        <v>0</v>
      </c>
      <c r="W39" s="279" t="s">
        <v>540</v>
      </c>
      <c r="X39" s="279">
        <v>0</v>
      </c>
      <c r="Y39" s="279" t="s">
        <v>540</v>
      </c>
      <c r="Z39" s="279">
        <v>0</v>
      </c>
      <c r="AA39" s="279" t="s">
        <v>540</v>
      </c>
      <c r="AB39" s="279">
        <v>0</v>
      </c>
      <c r="AC39" s="278">
        <v>0</v>
      </c>
    </row>
    <row r="40" spans="1:29" x14ac:dyDescent="0.25">
      <c r="A40" s="244" t="s">
        <v>155</v>
      </c>
      <c r="B40" s="246" t="s">
        <v>508</v>
      </c>
      <c r="C40" s="279"/>
      <c r="D40" s="279"/>
      <c r="E40" s="276"/>
      <c r="F40" s="276"/>
      <c r="G40" s="279">
        <v>0</v>
      </c>
      <c r="H40" s="279">
        <v>0</v>
      </c>
      <c r="I40" s="279" t="s">
        <v>540</v>
      </c>
      <c r="J40" s="279">
        <v>0</v>
      </c>
      <c r="K40" s="279" t="s">
        <v>540</v>
      </c>
      <c r="L40" s="279">
        <v>0</v>
      </c>
      <c r="M40" s="279" t="s">
        <v>540</v>
      </c>
      <c r="N40" s="279">
        <v>0</v>
      </c>
      <c r="O40" s="279" t="s">
        <v>540</v>
      </c>
      <c r="P40" s="279">
        <v>0</v>
      </c>
      <c r="Q40" s="279" t="s">
        <v>540</v>
      </c>
      <c r="R40" s="279">
        <v>0</v>
      </c>
      <c r="S40" s="279" t="s">
        <v>540</v>
      </c>
      <c r="T40" s="279">
        <v>0</v>
      </c>
      <c r="U40" s="279" t="s">
        <v>540</v>
      </c>
      <c r="V40" s="278">
        <v>0</v>
      </c>
      <c r="W40" s="279" t="s">
        <v>540</v>
      </c>
      <c r="X40" s="279">
        <v>0</v>
      </c>
      <c r="Y40" s="279" t="s">
        <v>540</v>
      </c>
      <c r="Z40" s="279">
        <v>0</v>
      </c>
      <c r="AA40" s="279" t="s">
        <v>540</v>
      </c>
      <c r="AB40" s="279">
        <v>0</v>
      </c>
      <c r="AC40" s="278">
        <v>0</v>
      </c>
    </row>
    <row r="41" spans="1:29" x14ac:dyDescent="0.25">
      <c r="A41" s="244" t="s">
        <v>154</v>
      </c>
      <c r="B41" s="246" t="s">
        <v>509</v>
      </c>
      <c r="C41" s="279"/>
      <c r="D41" s="279"/>
      <c r="E41" s="276"/>
      <c r="F41" s="276"/>
      <c r="G41" s="279">
        <v>0</v>
      </c>
      <c r="H41" s="279">
        <v>0</v>
      </c>
      <c r="I41" s="279" t="s">
        <v>540</v>
      </c>
      <c r="J41" s="279">
        <v>0</v>
      </c>
      <c r="K41" s="279" t="s">
        <v>540</v>
      </c>
      <c r="L41" s="279">
        <v>0</v>
      </c>
      <c r="M41" s="279" t="s">
        <v>540</v>
      </c>
      <c r="N41" s="279">
        <v>0</v>
      </c>
      <c r="O41" s="279" t="s">
        <v>540</v>
      </c>
      <c r="P41" s="279">
        <v>0</v>
      </c>
      <c r="Q41" s="279" t="s">
        <v>540</v>
      </c>
      <c r="R41" s="279">
        <v>0</v>
      </c>
      <c r="S41" s="279" t="s">
        <v>540</v>
      </c>
      <c r="T41" s="279">
        <v>0</v>
      </c>
      <c r="U41" s="279" t="s">
        <v>540</v>
      </c>
      <c r="V41" s="278">
        <v>0</v>
      </c>
      <c r="W41" s="279" t="s">
        <v>540</v>
      </c>
      <c r="X41" s="279">
        <v>0</v>
      </c>
      <c r="Y41" s="279" t="s">
        <v>540</v>
      </c>
      <c r="Z41" s="279">
        <v>0</v>
      </c>
      <c r="AA41" s="279" t="s">
        <v>540</v>
      </c>
      <c r="AB41" s="279">
        <v>0</v>
      </c>
      <c r="AC41" s="278">
        <v>0</v>
      </c>
    </row>
    <row r="42" spans="1:29" x14ac:dyDescent="0.25">
      <c r="A42" s="244" t="s">
        <v>153</v>
      </c>
      <c r="B42" s="246" t="s">
        <v>510</v>
      </c>
      <c r="C42" s="281"/>
      <c r="D42" s="279"/>
      <c r="E42" s="276"/>
      <c r="F42" s="276"/>
      <c r="G42" s="279">
        <v>0</v>
      </c>
      <c r="H42" s="279">
        <v>0</v>
      </c>
      <c r="I42" s="279" t="s">
        <v>540</v>
      </c>
      <c r="J42" s="279">
        <v>0</v>
      </c>
      <c r="K42" s="279" t="s">
        <v>540</v>
      </c>
      <c r="L42" s="279">
        <v>0</v>
      </c>
      <c r="M42" s="279" t="s">
        <v>540</v>
      </c>
      <c r="N42" s="279">
        <v>0</v>
      </c>
      <c r="O42" s="279" t="s">
        <v>540</v>
      </c>
      <c r="P42" s="279">
        <v>0</v>
      </c>
      <c r="Q42" s="279" t="s">
        <v>540</v>
      </c>
      <c r="R42" s="279">
        <v>0</v>
      </c>
      <c r="S42" s="279" t="s">
        <v>540</v>
      </c>
      <c r="T42" s="279">
        <v>0</v>
      </c>
      <c r="U42" s="279" t="s">
        <v>540</v>
      </c>
      <c r="V42" s="278">
        <v>0</v>
      </c>
      <c r="W42" s="279" t="s">
        <v>540</v>
      </c>
      <c r="X42" s="279">
        <v>0</v>
      </c>
      <c r="Y42" s="279" t="s">
        <v>540</v>
      </c>
      <c r="Z42" s="279">
        <v>0</v>
      </c>
      <c r="AA42" s="279" t="s">
        <v>540</v>
      </c>
      <c r="AB42" s="279">
        <v>0</v>
      </c>
      <c r="AC42" s="278">
        <v>0</v>
      </c>
    </row>
    <row r="43" spans="1:29" x14ac:dyDescent="0.25">
      <c r="A43" s="244" t="s">
        <v>511</v>
      </c>
      <c r="B43" s="246" t="s">
        <v>512</v>
      </c>
      <c r="C43" s="278"/>
      <c r="D43" s="279"/>
      <c r="E43" s="276"/>
      <c r="F43" s="276"/>
      <c r="G43" s="279">
        <v>0</v>
      </c>
      <c r="H43" s="279">
        <v>0</v>
      </c>
      <c r="I43" s="279" t="s">
        <v>540</v>
      </c>
      <c r="J43" s="279">
        <v>0</v>
      </c>
      <c r="K43" s="279" t="s">
        <v>540</v>
      </c>
      <c r="L43" s="279">
        <v>0</v>
      </c>
      <c r="M43" s="279" t="s">
        <v>540</v>
      </c>
      <c r="N43" s="279">
        <v>0</v>
      </c>
      <c r="O43" s="279" t="s">
        <v>540</v>
      </c>
      <c r="P43" s="279">
        <v>0</v>
      </c>
      <c r="Q43" s="279" t="s">
        <v>540</v>
      </c>
      <c r="R43" s="279">
        <v>0</v>
      </c>
      <c r="S43" s="279" t="s">
        <v>540</v>
      </c>
      <c r="T43" s="279">
        <v>0</v>
      </c>
      <c r="U43" s="279" t="s">
        <v>540</v>
      </c>
      <c r="V43" s="278">
        <v>0</v>
      </c>
      <c r="W43" s="279" t="s">
        <v>540</v>
      </c>
      <c r="X43" s="279">
        <v>0</v>
      </c>
      <c r="Y43" s="279" t="s">
        <v>540</v>
      </c>
      <c r="Z43" s="279">
        <v>0</v>
      </c>
      <c r="AA43" s="279" t="s">
        <v>540</v>
      </c>
      <c r="AB43" s="279">
        <v>0</v>
      </c>
      <c r="AC43" s="278">
        <v>0</v>
      </c>
    </row>
    <row r="44" spans="1:29" x14ac:dyDescent="0.25">
      <c r="A44" s="244" t="s">
        <v>513</v>
      </c>
      <c r="B44" s="246" t="s">
        <v>514</v>
      </c>
      <c r="C44" s="279"/>
      <c r="D44" s="279"/>
      <c r="E44" s="276"/>
      <c r="F44" s="276"/>
      <c r="G44" s="279">
        <v>0</v>
      </c>
      <c r="H44" s="279">
        <v>0</v>
      </c>
      <c r="I44" s="279" t="s">
        <v>540</v>
      </c>
      <c r="J44" s="279">
        <v>0</v>
      </c>
      <c r="K44" s="279" t="s">
        <v>540</v>
      </c>
      <c r="L44" s="279">
        <v>0</v>
      </c>
      <c r="M44" s="279" t="s">
        <v>540</v>
      </c>
      <c r="N44" s="279">
        <v>0</v>
      </c>
      <c r="O44" s="279" t="s">
        <v>540</v>
      </c>
      <c r="P44" s="279">
        <v>0</v>
      </c>
      <c r="Q44" s="279" t="s">
        <v>540</v>
      </c>
      <c r="R44" s="279">
        <v>0</v>
      </c>
      <c r="S44" s="279" t="s">
        <v>540</v>
      </c>
      <c r="T44" s="279">
        <v>0</v>
      </c>
      <c r="U44" s="279" t="s">
        <v>540</v>
      </c>
      <c r="V44" s="278">
        <v>0</v>
      </c>
      <c r="W44" s="279" t="s">
        <v>540</v>
      </c>
      <c r="X44" s="279">
        <v>0</v>
      </c>
      <c r="Y44" s="279" t="s">
        <v>540</v>
      </c>
      <c r="Z44" s="279">
        <v>0</v>
      </c>
      <c r="AA44" s="279" t="s">
        <v>540</v>
      </c>
      <c r="AB44" s="279">
        <v>0</v>
      </c>
      <c r="AC44" s="278">
        <v>0</v>
      </c>
    </row>
    <row r="45" spans="1:29" x14ac:dyDescent="0.25">
      <c r="A45" s="244" t="s">
        <v>515</v>
      </c>
      <c r="B45" s="246" t="s">
        <v>516</v>
      </c>
      <c r="C45" s="279"/>
      <c r="D45" s="279"/>
      <c r="E45" s="276"/>
      <c r="F45" s="276"/>
      <c r="G45" s="279">
        <v>0</v>
      </c>
      <c r="H45" s="279">
        <v>0</v>
      </c>
      <c r="I45" s="279" t="s">
        <v>540</v>
      </c>
      <c r="J45" s="279">
        <v>0</v>
      </c>
      <c r="K45" s="279" t="s">
        <v>540</v>
      </c>
      <c r="L45" s="279">
        <v>0</v>
      </c>
      <c r="M45" s="279" t="s">
        <v>540</v>
      </c>
      <c r="N45" s="279">
        <v>0</v>
      </c>
      <c r="O45" s="279" t="s">
        <v>540</v>
      </c>
      <c r="P45" s="279">
        <v>0</v>
      </c>
      <c r="Q45" s="279" t="s">
        <v>540</v>
      </c>
      <c r="R45" s="279">
        <v>0</v>
      </c>
      <c r="S45" s="279" t="s">
        <v>540</v>
      </c>
      <c r="T45" s="279">
        <v>0</v>
      </c>
      <c r="U45" s="279" t="s">
        <v>540</v>
      </c>
      <c r="V45" s="278">
        <v>0</v>
      </c>
      <c r="W45" s="279" t="s">
        <v>540</v>
      </c>
      <c r="X45" s="279">
        <v>0</v>
      </c>
      <c r="Y45" s="279" t="s">
        <v>540</v>
      </c>
      <c r="Z45" s="279">
        <v>0</v>
      </c>
      <c r="AA45" s="279" t="s">
        <v>540</v>
      </c>
      <c r="AB45" s="279">
        <v>0</v>
      </c>
      <c r="AC45" s="278">
        <v>0</v>
      </c>
    </row>
    <row r="46" spans="1:29" x14ac:dyDescent="0.25">
      <c r="A46" s="244" t="s">
        <v>517</v>
      </c>
      <c r="B46" s="246" t="s">
        <v>518</v>
      </c>
      <c r="C46" s="279"/>
      <c r="D46" s="279"/>
      <c r="E46" s="276"/>
      <c r="F46" s="276"/>
      <c r="G46" s="279">
        <v>0</v>
      </c>
      <c r="H46" s="279">
        <v>0</v>
      </c>
      <c r="I46" s="279" t="s">
        <v>540</v>
      </c>
      <c r="J46" s="279">
        <v>0</v>
      </c>
      <c r="K46" s="279" t="s">
        <v>540</v>
      </c>
      <c r="L46" s="279">
        <v>0</v>
      </c>
      <c r="M46" s="279" t="s">
        <v>540</v>
      </c>
      <c r="N46" s="279">
        <v>0</v>
      </c>
      <c r="O46" s="279" t="s">
        <v>540</v>
      </c>
      <c r="P46" s="279">
        <v>0</v>
      </c>
      <c r="Q46" s="279" t="s">
        <v>540</v>
      </c>
      <c r="R46" s="279">
        <v>0</v>
      </c>
      <c r="S46" s="279" t="s">
        <v>540</v>
      </c>
      <c r="T46" s="279">
        <v>0</v>
      </c>
      <c r="U46" s="279" t="s">
        <v>540</v>
      </c>
      <c r="V46" s="278">
        <v>0</v>
      </c>
      <c r="W46" s="279" t="s">
        <v>540</v>
      </c>
      <c r="X46" s="279">
        <v>0</v>
      </c>
      <c r="Y46" s="279" t="s">
        <v>540</v>
      </c>
      <c r="Z46" s="279">
        <v>0</v>
      </c>
      <c r="AA46" s="279" t="s">
        <v>540</v>
      </c>
      <c r="AB46" s="279">
        <v>0</v>
      </c>
      <c r="AC46" s="278">
        <v>0</v>
      </c>
    </row>
    <row r="47" spans="1:29" x14ac:dyDescent="0.25">
      <c r="A47" s="242" t="s">
        <v>61</v>
      </c>
      <c r="B47" s="243" t="s">
        <v>152</v>
      </c>
      <c r="C47" s="279"/>
      <c r="D47" s="279"/>
      <c r="E47" s="276"/>
      <c r="F47" s="276"/>
      <c r="G47" s="279"/>
      <c r="H47" s="279"/>
      <c r="I47" s="279"/>
      <c r="J47" s="279"/>
      <c r="K47" s="279"/>
      <c r="L47" s="279"/>
      <c r="M47" s="279"/>
      <c r="N47" s="279"/>
      <c r="O47" s="279"/>
      <c r="P47" s="279"/>
      <c r="Q47" s="279"/>
      <c r="R47" s="279"/>
      <c r="S47" s="279"/>
      <c r="T47" s="279"/>
      <c r="U47" s="279"/>
      <c r="V47" s="278"/>
      <c r="W47" s="279"/>
      <c r="X47" s="279"/>
      <c r="Y47" s="279"/>
      <c r="Z47" s="279"/>
      <c r="AA47" s="279"/>
      <c r="AB47" s="279"/>
      <c r="AC47" s="278"/>
    </row>
    <row r="48" spans="1:29" x14ac:dyDescent="0.25">
      <c r="A48" s="244" t="s">
        <v>151</v>
      </c>
      <c r="B48" s="245" t="s">
        <v>507</v>
      </c>
      <c r="C48" s="279">
        <v>0</v>
      </c>
      <c r="D48" s="279">
        <v>0</v>
      </c>
      <c r="E48" s="276"/>
      <c r="F48" s="276"/>
      <c r="G48" s="279">
        <v>0</v>
      </c>
      <c r="H48" s="279">
        <v>0</v>
      </c>
      <c r="I48" s="279"/>
      <c r="J48" s="279">
        <v>0</v>
      </c>
      <c r="K48" s="279"/>
      <c r="L48" s="279">
        <v>0</v>
      </c>
      <c r="M48" s="279"/>
      <c r="N48" s="279">
        <v>0</v>
      </c>
      <c r="O48" s="279"/>
      <c r="P48" s="279">
        <v>0</v>
      </c>
      <c r="Q48" s="279"/>
      <c r="R48" s="279">
        <v>0</v>
      </c>
      <c r="S48" s="279"/>
      <c r="T48" s="279">
        <v>0</v>
      </c>
      <c r="U48" s="279"/>
      <c r="V48" s="278">
        <v>0</v>
      </c>
      <c r="W48" s="279"/>
      <c r="X48" s="279">
        <v>0</v>
      </c>
      <c r="Y48" s="279"/>
      <c r="Z48" s="279">
        <v>0</v>
      </c>
      <c r="AA48" s="279"/>
      <c r="AB48" s="279">
        <v>0</v>
      </c>
      <c r="AC48" s="278">
        <v>0</v>
      </c>
    </row>
    <row r="49" spans="1:29" ht="31.5" x14ac:dyDescent="0.25">
      <c r="A49" s="244" t="s">
        <v>150</v>
      </c>
      <c r="B49" s="245" t="s">
        <v>505</v>
      </c>
      <c r="C49" s="279">
        <v>0</v>
      </c>
      <c r="D49" s="279">
        <v>0</v>
      </c>
      <c r="E49" s="276"/>
      <c r="F49" s="276"/>
      <c r="G49" s="279">
        <v>0</v>
      </c>
      <c r="H49" s="279">
        <v>0</v>
      </c>
      <c r="I49" s="279"/>
      <c r="J49" s="279">
        <v>0</v>
      </c>
      <c r="K49" s="279"/>
      <c r="L49" s="279">
        <v>0</v>
      </c>
      <c r="M49" s="279"/>
      <c r="N49" s="279">
        <v>0</v>
      </c>
      <c r="O49" s="279"/>
      <c r="P49" s="279">
        <v>0</v>
      </c>
      <c r="Q49" s="279"/>
      <c r="R49" s="279">
        <v>0</v>
      </c>
      <c r="S49" s="279"/>
      <c r="T49" s="279">
        <v>0</v>
      </c>
      <c r="U49" s="279"/>
      <c r="V49" s="278">
        <v>0</v>
      </c>
      <c r="W49" s="279"/>
      <c r="X49" s="279">
        <v>0</v>
      </c>
      <c r="Y49" s="279"/>
      <c r="Z49" s="279">
        <v>0</v>
      </c>
      <c r="AA49" s="279"/>
      <c r="AB49" s="279">
        <v>0</v>
      </c>
      <c r="AC49" s="278">
        <v>0</v>
      </c>
    </row>
    <row r="50" spans="1:29" x14ac:dyDescent="0.25">
      <c r="A50" s="244" t="s">
        <v>149</v>
      </c>
      <c r="B50" s="246" t="s">
        <v>148</v>
      </c>
      <c r="C50" s="281">
        <v>0</v>
      </c>
      <c r="D50" s="279">
        <v>0</v>
      </c>
      <c r="E50" s="276"/>
      <c r="F50" s="276"/>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v>0</v>
      </c>
      <c r="AA50" s="279"/>
      <c r="AB50" s="279">
        <v>0</v>
      </c>
      <c r="AC50" s="278">
        <v>0</v>
      </c>
    </row>
    <row r="51" spans="1:29" ht="35.25" customHeight="1" x14ac:dyDescent="0.25">
      <c r="A51" s="244" t="s">
        <v>147</v>
      </c>
      <c r="B51" s="246" t="s">
        <v>146</v>
      </c>
      <c r="C51" s="278">
        <v>0</v>
      </c>
      <c r="D51" s="279">
        <v>0</v>
      </c>
      <c r="E51" s="276"/>
      <c r="F51" s="276"/>
      <c r="G51" s="279">
        <v>0</v>
      </c>
      <c r="H51" s="279">
        <v>0</v>
      </c>
      <c r="I51" s="279"/>
      <c r="J51" s="279">
        <v>0</v>
      </c>
      <c r="K51" s="279"/>
      <c r="L51" s="279">
        <v>0</v>
      </c>
      <c r="M51" s="279"/>
      <c r="N51" s="279">
        <v>0</v>
      </c>
      <c r="O51" s="279"/>
      <c r="P51" s="279">
        <v>0</v>
      </c>
      <c r="Q51" s="279"/>
      <c r="R51" s="279">
        <v>0</v>
      </c>
      <c r="S51" s="279"/>
      <c r="T51" s="279">
        <v>0</v>
      </c>
      <c r="U51" s="279"/>
      <c r="V51" s="278">
        <v>0</v>
      </c>
      <c r="W51" s="279"/>
      <c r="X51" s="279">
        <v>0</v>
      </c>
      <c r="Y51" s="279"/>
      <c r="Z51" s="279">
        <v>0</v>
      </c>
      <c r="AA51" s="279"/>
      <c r="AB51" s="279">
        <v>0</v>
      </c>
      <c r="AC51" s="278">
        <v>0</v>
      </c>
    </row>
    <row r="52" spans="1:29" ht="31.5" x14ac:dyDescent="0.25">
      <c r="A52" s="244" t="s">
        <v>145</v>
      </c>
      <c r="B52" s="246" t="s">
        <v>144</v>
      </c>
      <c r="C52" s="278">
        <v>0</v>
      </c>
      <c r="D52" s="279">
        <v>0</v>
      </c>
      <c r="E52" s="276"/>
      <c r="F52" s="276"/>
      <c r="G52" s="279">
        <v>0</v>
      </c>
      <c r="H52" s="279">
        <v>0</v>
      </c>
      <c r="I52" s="279"/>
      <c r="J52" s="279">
        <v>0</v>
      </c>
      <c r="K52" s="278"/>
      <c r="L52" s="278">
        <v>0</v>
      </c>
      <c r="M52" s="278"/>
      <c r="N52" s="279">
        <v>0</v>
      </c>
      <c r="O52" s="279"/>
      <c r="P52" s="279">
        <v>0</v>
      </c>
      <c r="Q52" s="279"/>
      <c r="R52" s="279">
        <v>0</v>
      </c>
      <c r="S52" s="278"/>
      <c r="T52" s="278">
        <v>0</v>
      </c>
      <c r="U52" s="278"/>
      <c r="V52" s="279">
        <v>0</v>
      </c>
      <c r="W52" s="278"/>
      <c r="X52" s="279">
        <v>0</v>
      </c>
      <c r="Y52" s="279"/>
      <c r="Z52" s="279">
        <v>0</v>
      </c>
      <c r="AA52" s="278"/>
      <c r="AB52" s="279">
        <v>0</v>
      </c>
      <c r="AC52" s="278">
        <v>0</v>
      </c>
    </row>
    <row r="53" spans="1:29" x14ac:dyDescent="0.25">
      <c r="A53" s="244" t="s">
        <v>143</v>
      </c>
      <c r="B53" s="246" t="s">
        <v>142</v>
      </c>
      <c r="C53" s="279">
        <v>0</v>
      </c>
      <c r="D53" s="279">
        <v>0</v>
      </c>
      <c r="E53" s="276"/>
      <c r="F53" s="276"/>
      <c r="G53" s="279">
        <v>0</v>
      </c>
      <c r="H53" s="279">
        <v>0</v>
      </c>
      <c r="I53" s="279"/>
      <c r="J53" s="279">
        <v>0</v>
      </c>
      <c r="K53" s="279"/>
      <c r="L53" s="279">
        <v>0</v>
      </c>
      <c r="M53" s="279"/>
      <c r="N53" s="279">
        <v>0</v>
      </c>
      <c r="O53" s="279"/>
      <c r="P53" s="279">
        <v>0</v>
      </c>
      <c r="Q53" s="279"/>
      <c r="R53" s="279">
        <v>0</v>
      </c>
      <c r="S53" s="279"/>
      <c r="T53" s="279">
        <v>0</v>
      </c>
      <c r="U53" s="279"/>
      <c r="V53" s="278">
        <v>0</v>
      </c>
      <c r="W53" s="279"/>
      <c r="X53" s="279">
        <v>0</v>
      </c>
      <c r="Y53" s="279"/>
      <c r="Z53" s="279">
        <v>0</v>
      </c>
      <c r="AA53" s="279"/>
      <c r="AB53" s="279">
        <v>0</v>
      </c>
      <c r="AC53" s="278">
        <v>0</v>
      </c>
    </row>
    <row r="54" spans="1:29" x14ac:dyDescent="0.25">
      <c r="A54" s="244" t="s">
        <v>141</v>
      </c>
      <c r="B54" s="246" t="s">
        <v>508</v>
      </c>
      <c r="C54" s="281">
        <v>0</v>
      </c>
      <c r="D54" s="279">
        <v>0</v>
      </c>
      <c r="E54" s="276"/>
      <c r="F54" s="276"/>
      <c r="G54" s="279">
        <v>0</v>
      </c>
      <c r="H54" s="279">
        <v>0</v>
      </c>
      <c r="I54" s="279"/>
      <c r="J54" s="279">
        <v>0</v>
      </c>
      <c r="K54" s="279"/>
      <c r="L54" s="279">
        <v>0</v>
      </c>
      <c r="M54" s="279"/>
      <c r="N54" s="279">
        <v>0</v>
      </c>
      <c r="O54" s="279"/>
      <c r="P54" s="279">
        <v>0</v>
      </c>
      <c r="Q54" s="279"/>
      <c r="R54" s="279">
        <v>0</v>
      </c>
      <c r="S54" s="279"/>
      <c r="T54" s="279">
        <v>0</v>
      </c>
      <c r="U54" s="279"/>
      <c r="V54" s="278">
        <v>0</v>
      </c>
      <c r="W54" s="279"/>
      <c r="X54" s="279">
        <v>0</v>
      </c>
      <c r="Y54" s="279"/>
      <c r="Z54" s="279">
        <v>0</v>
      </c>
      <c r="AA54" s="279"/>
      <c r="AB54" s="279">
        <v>0</v>
      </c>
      <c r="AC54" s="278">
        <v>0</v>
      </c>
    </row>
    <row r="55" spans="1:29" x14ac:dyDescent="0.25">
      <c r="A55" s="244" t="s">
        <v>519</v>
      </c>
      <c r="B55" s="246" t="s">
        <v>509</v>
      </c>
      <c r="C55" s="281">
        <v>0</v>
      </c>
      <c r="D55" s="279">
        <v>0</v>
      </c>
      <c r="E55" s="276"/>
      <c r="F55" s="276"/>
      <c r="G55" s="279">
        <v>0</v>
      </c>
      <c r="H55" s="279">
        <v>0</v>
      </c>
      <c r="I55" s="279"/>
      <c r="J55" s="279">
        <v>0</v>
      </c>
      <c r="K55" s="279"/>
      <c r="L55" s="279">
        <v>0</v>
      </c>
      <c r="M55" s="279"/>
      <c r="N55" s="279">
        <v>0</v>
      </c>
      <c r="O55" s="279"/>
      <c r="P55" s="279">
        <v>0</v>
      </c>
      <c r="Q55" s="279"/>
      <c r="R55" s="279">
        <v>0</v>
      </c>
      <c r="S55" s="279"/>
      <c r="T55" s="279">
        <v>0</v>
      </c>
      <c r="U55" s="279"/>
      <c r="V55" s="278">
        <v>0</v>
      </c>
      <c r="W55" s="279"/>
      <c r="X55" s="279">
        <v>0</v>
      </c>
      <c r="Y55" s="279"/>
      <c r="Z55" s="279">
        <v>0</v>
      </c>
      <c r="AA55" s="279"/>
      <c r="AB55" s="279">
        <v>0</v>
      </c>
      <c r="AC55" s="278">
        <v>0</v>
      </c>
    </row>
    <row r="56" spans="1:29" x14ac:dyDescent="0.25">
      <c r="A56" s="244" t="s">
        <v>520</v>
      </c>
      <c r="B56" s="246" t="s">
        <v>510</v>
      </c>
      <c r="C56" s="281">
        <v>0</v>
      </c>
      <c r="D56" s="279">
        <v>0</v>
      </c>
      <c r="E56" s="276"/>
      <c r="F56" s="276"/>
      <c r="G56" s="279">
        <v>0</v>
      </c>
      <c r="H56" s="279">
        <v>0</v>
      </c>
      <c r="I56" s="279"/>
      <c r="J56" s="279">
        <v>0</v>
      </c>
      <c r="K56" s="279"/>
      <c r="L56" s="279">
        <v>0</v>
      </c>
      <c r="M56" s="279"/>
      <c r="N56" s="279">
        <v>0</v>
      </c>
      <c r="O56" s="279"/>
      <c r="P56" s="279">
        <v>0</v>
      </c>
      <c r="Q56" s="279"/>
      <c r="R56" s="279">
        <v>0</v>
      </c>
      <c r="S56" s="279"/>
      <c r="T56" s="279">
        <v>0</v>
      </c>
      <c r="U56" s="279"/>
      <c r="V56" s="278">
        <v>0</v>
      </c>
      <c r="W56" s="279"/>
      <c r="X56" s="279">
        <v>0</v>
      </c>
      <c r="Y56" s="279"/>
      <c r="Z56" s="279">
        <v>0</v>
      </c>
      <c r="AA56" s="279"/>
      <c r="AB56" s="279">
        <v>0</v>
      </c>
      <c r="AC56" s="278">
        <v>0</v>
      </c>
    </row>
    <row r="57" spans="1:29" x14ac:dyDescent="0.25">
      <c r="A57" s="244" t="s">
        <v>521</v>
      </c>
      <c r="B57" s="246" t="s">
        <v>512</v>
      </c>
      <c r="C57" s="281">
        <v>0</v>
      </c>
      <c r="D57" s="279">
        <v>0</v>
      </c>
      <c r="E57" s="276"/>
      <c r="F57" s="276"/>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v>0</v>
      </c>
      <c r="AA57" s="279"/>
      <c r="AB57" s="279">
        <v>0</v>
      </c>
      <c r="AC57" s="278">
        <v>0</v>
      </c>
    </row>
    <row r="58" spans="1:29" ht="18" customHeight="1" x14ac:dyDescent="0.25">
      <c r="A58" s="244" t="s">
        <v>522</v>
      </c>
      <c r="B58" s="246" t="s">
        <v>514</v>
      </c>
      <c r="C58" s="281">
        <v>39</v>
      </c>
      <c r="D58" s="279">
        <v>38</v>
      </c>
      <c r="E58" s="276"/>
      <c r="F58" s="276"/>
      <c r="G58" s="279">
        <v>20</v>
      </c>
      <c r="H58" s="279">
        <v>16</v>
      </c>
      <c r="I58" s="279"/>
      <c r="J58" s="279">
        <v>16</v>
      </c>
      <c r="K58" s="279"/>
      <c r="L58" s="279">
        <v>1</v>
      </c>
      <c r="M58" s="279"/>
      <c r="N58" s="279">
        <v>1</v>
      </c>
      <c r="O58" s="279"/>
      <c r="P58" s="279">
        <v>1</v>
      </c>
      <c r="Q58" s="279"/>
      <c r="R58" s="279">
        <v>1</v>
      </c>
      <c r="S58" s="279"/>
      <c r="T58" s="279">
        <v>0</v>
      </c>
      <c r="U58" s="279"/>
      <c r="V58" s="278">
        <v>0</v>
      </c>
      <c r="W58" s="279"/>
      <c r="X58" s="279">
        <v>1</v>
      </c>
      <c r="Y58" s="279"/>
      <c r="Z58" s="279">
        <v>0</v>
      </c>
      <c r="AA58" s="279"/>
      <c r="AB58" s="279">
        <v>19</v>
      </c>
      <c r="AC58" s="278">
        <v>18</v>
      </c>
    </row>
    <row r="59" spans="1:29" x14ac:dyDescent="0.25">
      <c r="A59" s="244" t="s">
        <v>523</v>
      </c>
      <c r="B59" s="246" t="s">
        <v>516</v>
      </c>
      <c r="C59" s="278">
        <v>0</v>
      </c>
      <c r="D59" s="279">
        <v>0</v>
      </c>
      <c r="E59" s="276"/>
      <c r="F59" s="276"/>
      <c r="G59" s="279">
        <v>0</v>
      </c>
      <c r="H59" s="279">
        <v>0</v>
      </c>
      <c r="I59" s="279"/>
      <c r="J59" s="279">
        <v>0</v>
      </c>
      <c r="K59" s="279"/>
      <c r="L59" s="279">
        <v>0</v>
      </c>
      <c r="M59" s="279"/>
      <c r="N59" s="279">
        <v>0</v>
      </c>
      <c r="O59" s="279"/>
      <c r="P59" s="279">
        <v>0</v>
      </c>
      <c r="Q59" s="279"/>
      <c r="R59" s="279">
        <v>0</v>
      </c>
      <c r="S59" s="279"/>
      <c r="T59" s="279">
        <v>0</v>
      </c>
      <c r="U59" s="279"/>
      <c r="V59" s="278">
        <v>0</v>
      </c>
      <c r="W59" s="279"/>
      <c r="X59" s="279">
        <v>0</v>
      </c>
      <c r="Y59" s="279"/>
      <c r="Z59" s="279">
        <v>0</v>
      </c>
      <c r="AA59" s="279"/>
      <c r="AB59" s="279">
        <v>0</v>
      </c>
      <c r="AC59" s="278">
        <v>0</v>
      </c>
    </row>
    <row r="60" spans="1:29" x14ac:dyDescent="0.25">
      <c r="A60" s="244" t="s">
        <v>524</v>
      </c>
      <c r="B60" s="246" t="s">
        <v>518</v>
      </c>
      <c r="C60" s="282">
        <v>0</v>
      </c>
      <c r="D60" s="279">
        <v>0</v>
      </c>
      <c r="E60" s="276"/>
      <c r="F60" s="276"/>
      <c r="G60" s="279">
        <v>0</v>
      </c>
      <c r="H60" s="279">
        <v>0</v>
      </c>
      <c r="I60" s="279"/>
      <c r="J60" s="279">
        <v>0</v>
      </c>
      <c r="K60" s="279"/>
      <c r="L60" s="279">
        <v>0</v>
      </c>
      <c r="M60" s="279"/>
      <c r="N60" s="279">
        <v>0</v>
      </c>
      <c r="O60" s="279"/>
      <c r="P60" s="279">
        <v>0</v>
      </c>
      <c r="Q60" s="279"/>
      <c r="R60" s="279">
        <v>0</v>
      </c>
      <c r="S60" s="279"/>
      <c r="T60" s="279">
        <v>0</v>
      </c>
      <c r="U60" s="279"/>
      <c r="V60" s="278">
        <v>0</v>
      </c>
      <c r="W60" s="279"/>
      <c r="X60" s="279">
        <v>0</v>
      </c>
      <c r="Y60" s="279"/>
      <c r="Z60" s="279">
        <v>0</v>
      </c>
      <c r="AA60" s="279"/>
      <c r="AB60" s="279">
        <v>0</v>
      </c>
      <c r="AC60" s="278">
        <v>0</v>
      </c>
    </row>
    <row r="61" spans="1:29" ht="31.5" x14ac:dyDescent="0.25">
      <c r="A61" s="242" t="s">
        <v>59</v>
      </c>
      <c r="B61" s="243" t="s">
        <v>140</v>
      </c>
      <c r="C61" s="281"/>
      <c r="D61" s="279"/>
      <c r="E61" s="276"/>
      <c r="F61" s="276"/>
      <c r="G61" s="279"/>
      <c r="H61" s="279"/>
      <c r="I61" s="279"/>
      <c r="J61" s="279"/>
      <c r="K61" s="279"/>
      <c r="L61" s="279"/>
      <c r="M61" s="279"/>
      <c r="N61" s="279"/>
      <c r="O61" s="279"/>
      <c r="P61" s="279"/>
      <c r="Q61" s="279"/>
      <c r="R61" s="279"/>
      <c r="S61" s="279"/>
      <c r="T61" s="279"/>
      <c r="U61" s="279"/>
      <c r="V61" s="278"/>
      <c r="W61" s="279"/>
      <c r="X61" s="279"/>
      <c r="Y61" s="279"/>
      <c r="Z61" s="279"/>
      <c r="AA61" s="279"/>
      <c r="AB61" s="279"/>
      <c r="AC61" s="278"/>
    </row>
    <row r="62" spans="1:29" x14ac:dyDescent="0.25">
      <c r="A62" s="244" t="s">
        <v>139</v>
      </c>
      <c r="B62" s="246" t="s">
        <v>138</v>
      </c>
      <c r="C62" s="281">
        <v>26.711331780097346</v>
      </c>
      <c r="D62" s="279">
        <v>25.625221072163328</v>
      </c>
      <c r="E62" s="276"/>
      <c r="F62" s="276"/>
      <c r="G62" s="279">
        <v>2.415</v>
      </c>
      <c r="H62" s="279">
        <v>4.5352325217066793</v>
      </c>
      <c r="I62" s="279"/>
      <c r="J62" s="279">
        <v>4.4156013484623298</v>
      </c>
      <c r="K62" s="279"/>
      <c r="L62" s="279">
        <v>0.62044509348749977</v>
      </c>
      <c r="M62" s="279"/>
      <c r="N62" s="279">
        <v>0.62044509348749977</v>
      </c>
      <c r="O62" s="279"/>
      <c r="P62" s="279">
        <v>18.174174630213496</v>
      </c>
      <c r="Q62" s="279"/>
      <c r="R62" s="279">
        <v>18.174174630213496</v>
      </c>
      <c r="S62" s="279"/>
      <c r="T62" s="279">
        <v>0</v>
      </c>
      <c r="U62" s="279"/>
      <c r="V62" s="278">
        <v>0</v>
      </c>
      <c r="W62" s="279"/>
      <c r="X62" s="279">
        <v>0.10235953468966996</v>
      </c>
      <c r="Y62" s="279"/>
      <c r="Z62" s="279">
        <v>0</v>
      </c>
      <c r="AA62" s="279"/>
      <c r="AB62" s="279">
        <v>23.432211780097344</v>
      </c>
      <c r="AC62" s="278">
        <v>23.210221072163325</v>
      </c>
    </row>
    <row r="63" spans="1:29" x14ac:dyDescent="0.25">
      <c r="A63" s="244" t="s">
        <v>137</v>
      </c>
      <c r="B63" s="246" t="s">
        <v>131</v>
      </c>
      <c r="C63" s="281"/>
      <c r="D63" s="279"/>
      <c r="E63" s="276"/>
      <c r="F63" s="276"/>
      <c r="G63" s="283">
        <v>0</v>
      </c>
      <c r="H63" s="279">
        <v>0</v>
      </c>
      <c r="I63" s="279"/>
      <c r="J63" s="279">
        <v>0</v>
      </c>
      <c r="K63" s="279"/>
      <c r="L63" s="279">
        <v>0</v>
      </c>
      <c r="M63" s="279"/>
      <c r="N63" s="279">
        <v>0</v>
      </c>
      <c r="O63" s="279"/>
      <c r="P63" s="279">
        <v>0</v>
      </c>
      <c r="Q63" s="279"/>
      <c r="R63" s="279">
        <v>0</v>
      </c>
      <c r="S63" s="279"/>
      <c r="T63" s="279">
        <v>0</v>
      </c>
      <c r="U63" s="279"/>
      <c r="V63" s="278">
        <v>0</v>
      </c>
      <c r="W63" s="279"/>
      <c r="X63" s="279">
        <v>0</v>
      </c>
      <c r="Y63" s="279"/>
      <c r="Z63" s="279">
        <v>0</v>
      </c>
      <c r="AA63" s="279"/>
      <c r="AB63" s="279">
        <v>0</v>
      </c>
      <c r="AC63" s="278">
        <v>0</v>
      </c>
    </row>
    <row r="64" spans="1:29" x14ac:dyDescent="0.25">
      <c r="A64" s="244" t="s">
        <v>136</v>
      </c>
      <c r="B64" s="245" t="s">
        <v>130</v>
      </c>
      <c r="C64" s="281"/>
      <c r="D64" s="279"/>
      <c r="E64" s="276"/>
      <c r="F64" s="276"/>
      <c r="G64" s="283">
        <v>0</v>
      </c>
      <c r="H64" s="279">
        <v>0</v>
      </c>
      <c r="I64" s="279"/>
      <c r="J64" s="279">
        <v>0</v>
      </c>
      <c r="K64" s="279"/>
      <c r="L64" s="279">
        <v>0</v>
      </c>
      <c r="M64" s="279"/>
      <c r="N64" s="279">
        <v>0</v>
      </c>
      <c r="O64" s="279"/>
      <c r="P64" s="279">
        <v>0</v>
      </c>
      <c r="Q64" s="279"/>
      <c r="R64" s="279">
        <v>0</v>
      </c>
      <c r="S64" s="279"/>
      <c r="T64" s="279">
        <v>0</v>
      </c>
      <c r="U64" s="279"/>
      <c r="V64" s="278">
        <v>0</v>
      </c>
      <c r="W64" s="279"/>
      <c r="X64" s="279">
        <v>0</v>
      </c>
      <c r="Y64" s="279"/>
      <c r="Z64" s="279">
        <v>0</v>
      </c>
      <c r="AA64" s="279"/>
      <c r="AB64" s="279">
        <v>0</v>
      </c>
      <c r="AC64" s="278">
        <v>0</v>
      </c>
    </row>
    <row r="65" spans="1:29" x14ac:dyDescent="0.25">
      <c r="A65" s="244" t="s">
        <v>135</v>
      </c>
      <c r="B65" s="245" t="s">
        <v>129</v>
      </c>
      <c r="C65" s="283"/>
      <c r="D65" s="283"/>
      <c r="E65" s="283"/>
      <c r="F65" s="283"/>
      <c r="G65" s="285">
        <v>0</v>
      </c>
      <c r="H65" s="285">
        <v>0</v>
      </c>
      <c r="I65" s="285"/>
      <c r="J65" s="283">
        <v>0</v>
      </c>
      <c r="K65" s="285"/>
      <c r="L65" s="285">
        <v>0</v>
      </c>
      <c r="M65" s="285"/>
      <c r="N65" s="285">
        <v>0</v>
      </c>
      <c r="O65" s="285"/>
      <c r="P65" s="285">
        <v>0</v>
      </c>
      <c r="Q65" s="285"/>
      <c r="R65" s="285">
        <v>0</v>
      </c>
      <c r="S65" s="285"/>
      <c r="T65" s="285">
        <v>0</v>
      </c>
      <c r="U65" s="285"/>
      <c r="V65" s="285">
        <v>0</v>
      </c>
      <c r="W65" s="285"/>
      <c r="X65" s="285">
        <v>0</v>
      </c>
      <c r="Y65" s="285"/>
      <c r="Z65" s="285">
        <v>0</v>
      </c>
      <c r="AA65" s="285"/>
      <c r="AB65" s="285">
        <v>0</v>
      </c>
      <c r="AC65" s="278">
        <v>0</v>
      </c>
    </row>
    <row r="66" spans="1:29" ht="18" customHeight="1" x14ac:dyDescent="0.25">
      <c r="A66" s="244" t="s">
        <v>134</v>
      </c>
      <c r="B66" s="245" t="s">
        <v>128</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v>0</v>
      </c>
      <c r="AA66" s="283"/>
      <c r="AB66" s="283">
        <v>0</v>
      </c>
      <c r="AC66" s="278">
        <v>0</v>
      </c>
    </row>
    <row r="67" spans="1:29" ht="18" customHeight="1" x14ac:dyDescent="0.25">
      <c r="A67" s="244" t="s">
        <v>133</v>
      </c>
      <c r="B67" s="245" t="s">
        <v>508</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v>0</v>
      </c>
      <c r="AA67" s="285"/>
      <c r="AB67" s="285">
        <v>0</v>
      </c>
      <c r="AC67" s="278">
        <v>0</v>
      </c>
    </row>
    <row r="68" spans="1:29" ht="18" customHeight="1" x14ac:dyDescent="0.25">
      <c r="A68" s="244" t="s">
        <v>525</v>
      </c>
      <c r="B68" s="245" t="s">
        <v>509</v>
      </c>
      <c r="C68" s="283"/>
      <c r="D68" s="283"/>
      <c r="E68" s="283"/>
      <c r="F68" s="283"/>
      <c r="G68" s="283">
        <v>0</v>
      </c>
      <c r="H68" s="285">
        <v>0</v>
      </c>
      <c r="I68" s="285"/>
      <c r="J68" s="283">
        <v>0</v>
      </c>
      <c r="K68" s="285"/>
      <c r="L68" s="285">
        <v>0</v>
      </c>
      <c r="M68" s="285"/>
      <c r="N68" s="285">
        <v>0</v>
      </c>
      <c r="O68" s="285"/>
      <c r="P68" s="285">
        <v>0</v>
      </c>
      <c r="Q68" s="285"/>
      <c r="R68" s="285">
        <v>0</v>
      </c>
      <c r="S68" s="285"/>
      <c r="T68" s="285">
        <v>0</v>
      </c>
      <c r="U68" s="285"/>
      <c r="V68" s="285">
        <v>0</v>
      </c>
      <c r="W68" s="285"/>
      <c r="X68" s="285">
        <v>0</v>
      </c>
      <c r="Y68" s="285"/>
      <c r="Z68" s="285">
        <v>0</v>
      </c>
      <c r="AA68" s="285"/>
      <c r="AB68" s="285">
        <v>0</v>
      </c>
      <c r="AC68" s="278">
        <v>0</v>
      </c>
    </row>
    <row r="69" spans="1:29" ht="18" customHeight="1" x14ac:dyDescent="0.25">
      <c r="A69" s="244" t="s">
        <v>526</v>
      </c>
      <c r="B69" s="245" t="s">
        <v>510</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v>0</v>
      </c>
      <c r="AA69" s="285"/>
      <c r="AB69" s="285">
        <v>0</v>
      </c>
      <c r="AC69" s="278">
        <v>0</v>
      </c>
    </row>
    <row r="70" spans="1:29" ht="18" customHeight="1" x14ac:dyDescent="0.25">
      <c r="A70" s="244" t="s">
        <v>527</v>
      </c>
      <c r="B70" s="245" t="s">
        <v>512</v>
      </c>
      <c r="C70" s="283"/>
      <c r="D70" s="283"/>
      <c r="E70" s="283"/>
      <c r="F70" s="283"/>
      <c r="G70" s="283">
        <v>0</v>
      </c>
      <c r="H70" s="285">
        <v>0</v>
      </c>
      <c r="I70" s="285"/>
      <c r="J70" s="283">
        <v>0</v>
      </c>
      <c r="K70" s="285"/>
      <c r="L70" s="285">
        <v>0</v>
      </c>
      <c r="M70" s="285"/>
      <c r="N70" s="285">
        <v>0</v>
      </c>
      <c r="O70" s="285"/>
      <c r="P70" s="285">
        <v>0</v>
      </c>
      <c r="Q70" s="285"/>
      <c r="R70" s="285">
        <v>0</v>
      </c>
      <c r="S70" s="285"/>
      <c r="T70" s="285">
        <v>0</v>
      </c>
      <c r="U70" s="285"/>
      <c r="V70" s="285">
        <v>0</v>
      </c>
      <c r="W70" s="285"/>
      <c r="X70" s="285">
        <v>0</v>
      </c>
      <c r="Y70" s="285"/>
      <c r="Z70" s="285">
        <v>0</v>
      </c>
      <c r="AA70" s="285"/>
      <c r="AB70" s="285">
        <v>0</v>
      </c>
      <c r="AC70" s="278">
        <v>0</v>
      </c>
    </row>
    <row r="71" spans="1:29" ht="18" customHeight="1" x14ac:dyDescent="0.25">
      <c r="A71" s="244" t="s">
        <v>528</v>
      </c>
      <c r="B71" s="245" t="s">
        <v>514</v>
      </c>
      <c r="C71" s="285"/>
      <c r="D71" s="285"/>
      <c r="E71" s="285"/>
      <c r="F71" s="285"/>
      <c r="G71" s="283">
        <v>20</v>
      </c>
      <c r="H71" s="285">
        <v>16</v>
      </c>
      <c r="I71" s="285"/>
      <c r="J71" s="285">
        <v>16</v>
      </c>
      <c r="K71" s="285"/>
      <c r="L71" s="285">
        <v>1</v>
      </c>
      <c r="M71" s="285"/>
      <c r="N71" s="285">
        <v>1</v>
      </c>
      <c r="O71" s="285"/>
      <c r="P71" s="285">
        <v>1</v>
      </c>
      <c r="Q71" s="285"/>
      <c r="R71" s="285">
        <v>1</v>
      </c>
      <c r="S71" s="285"/>
      <c r="T71" s="285">
        <v>0</v>
      </c>
      <c r="U71" s="285"/>
      <c r="V71" s="285">
        <v>0</v>
      </c>
      <c r="W71" s="285"/>
      <c r="X71" s="285">
        <v>1</v>
      </c>
      <c r="Y71" s="285"/>
      <c r="Z71" s="285">
        <v>0</v>
      </c>
      <c r="AA71" s="285"/>
      <c r="AB71" s="285">
        <v>19</v>
      </c>
      <c r="AC71" s="278">
        <v>18</v>
      </c>
    </row>
    <row r="72" spans="1:29" ht="18" customHeight="1" x14ac:dyDescent="0.25">
      <c r="A72" s="244" t="s">
        <v>529</v>
      </c>
      <c r="B72" s="245" t="s">
        <v>516</v>
      </c>
      <c r="C72" s="283"/>
      <c r="D72" s="283"/>
      <c r="E72" s="283"/>
      <c r="F72" s="283"/>
      <c r="G72" s="283">
        <v>0</v>
      </c>
      <c r="H72" s="285">
        <v>0</v>
      </c>
      <c r="I72" s="285"/>
      <c r="J72" s="283">
        <v>0</v>
      </c>
      <c r="K72" s="285"/>
      <c r="L72" s="285">
        <v>0</v>
      </c>
      <c r="M72" s="285"/>
      <c r="N72" s="285">
        <v>0</v>
      </c>
      <c r="O72" s="285"/>
      <c r="P72" s="285">
        <v>0</v>
      </c>
      <c r="Q72" s="285"/>
      <c r="R72" s="285">
        <v>0</v>
      </c>
      <c r="S72" s="285"/>
      <c r="T72" s="285">
        <v>0</v>
      </c>
      <c r="U72" s="285"/>
      <c r="V72" s="285">
        <v>0</v>
      </c>
      <c r="W72" s="285"/>
      <c r="X72" s="285">
        <v>0</v>
      </c>
      <c r="Y72" s="285"/>
      <c r="Z72" s="285">
        <v>0</v>
      </c>
      <c r="AA72" s="285"/>
      <c r="AB72" s="285">
        <v>0</v>
      </c>
      <c r="AC72" s="278">
        <v>0</v>
      </c>
    </row>
    <row r="73" spans="1:29" ht="18" customHeight="1" x14ac:dyDescent="0.25">
      <c r="A73" s="244" t="s">
        <v>530</v>
      </c>
      <c r="B73" s="245" t="s">
        <v>518</v>
      </c>
      <c r="C73" s="283"/>
      <c r="D73" s="283"/>
      <c r="E73" s="283"/>
      <c r="F73" s="283"/>
      <c r="G73" s="285">
        <v>0</v>
      </c>
      <c r="H73" s="285">
        <v>0</v>
      </c>
      <c r="I73" s="285"/>
      <c r="J73" s="283">
        <v>0</v>
      </c>
      <c r="K73" s="285"/>
      <c r="L73" s="285">
        <v>0</v>
      </c>
      <c r="M73" s="285"/>
      <c r="N73" s="285">
        <v>0</v>
      </c>
      <c r="O73" s="285"/>
      <c r="P73" s="285">
        <v>0</v>
      </c>
      <c r="Q73" s="285"/>
      <c r="R73" s="285">
        <v>0</v>
      </c>
      <c r="S73" s="285"/>
      <c r="T73" s="285">
        <v>0</v>
      </c>
      <c r="U73" s="285"/>
      <c r="V73" s="285">
        <v>0</v>
      </c>
      <c r="W73" s="285"/>
      <c r="X73" s="285">
        <v>0</v>
      </c>
      <c r="Y73" s="285"/>
      <c r="Z73" s="285">
        <v>0</v>
      </c>
      <c r="AA73" s="285"/>
      <c r="AB73" s="285">
        <v>0</v>
      </c>
      <c r="AC73" s="278">
        <v>0</v>
      </c>
    </row>
    <row r="74" spans="1:29" ht="51.75" customHeight="1" x14ac:dyDescent="0.25">
      <c r="A74" s="242" t="s">
        <v>58</v>
      </c>
      <c r="B74" s="247" t="s">
        <v>228</v>
      </c>
      <c r="C74" s="283"/>
      <c r="D74" s="283"/>
      <c r="E74" s="283"/>
      <c r="F74" s="283"/>
      <c r="G74" s="285">
        <v>0</v>
      </c>
      <c r="H74" s="285">
        <v>0</v>
      </c>
      <c r="I74" s="285"/>
      <c r="J74" s="283">
        <v>0</v>
      </c>
      <c r="K74" s="285"/>
      <c r="L74" s="285">
        <v>0</v>
      </c>
      <c r="M74" s="285"/>
      <c r="N74" s="285">
        <v>0</v>
      </c>
      <c r="O74" s="285"/>
      <c r="P74" s="285">
        <v>0</v>
      </c>
      <c r="Q74" s="285"/>
      <c r="R74" s="285">
        <v>0</v>
      </c>
      <c r="S74" s="285"/>
      <c r="T74" s="285">
        <v>0</v>
      </c>
      <c r="U74" s="285"/>
      <c r="V74" s="285">
        <v>0</v>
      </c>
      <c r="W74" s="285"/>
      <c r="X74" s="285">
        <v>0</v>
      </c>
      <c r="Y74" s="285"/>
      <c r="Z74" s="285">
        <v>0</v>
      </c>
      <c r="AA74" s="285"/>
      <c r="AB74" s="285">
        <v>0</v>
      </c>
      <c r="AC74" s="278">
        <v>0</v>
      </c>
    </row>
    <row r="75" spans="1:29" ht="21.75" customHeight="1" x14ac:dyDescent="0.25">
      <c r="A75" s="242" t="s">
        <v>56</v>
      </c>
      <c r="B75" s="243" t="s">
        <v>132</v>
      </c>
      <c r="C75" s="285"/>
      <c r="D75" s="285"/>
      <c r="E75" s="285"/>
      <c r="F75" s="285"/>
      <c r="G75" s="283"/>
      <c r="H75" s="285"/>
      <c r="I75" s="285"/>
      <c r="J75" s="285"/>
      <c r="K75" s="285"/>
      <c r="L75" s="285"/>
      <c r="M75" s="285"/>
      <c r="N75" s="285"/>
      <c r="O75" s="285"/>
      <c r="P75" s="285"/>
      <c r="Q75" s="285"/>
      <c r="R75" s="285"/>
      <c r="S75" s="285"/>
      <c r="T75" s="285"/>
      <c r="U75" s="285"/>
      <c r="V75" s="285"/>
      <c r="W75" s="285"/>
      <c r="X75" s="285"/>
      <c r="Y75" s="285"/>
      <c r="Z75" s="285"/>
      <c r="AA75" s="285"/>
      <c r="AB75" s="285"/>
      <c r="AC75" s="278"/>
    </row>
    <row r="76" spans="1:29" ht="23.25" customHeight="1" x14ac:dyDescent="0.25">
      <c r="A76" s="244" t="s">
        <v>223</v>
      </c>
      <c r="B76" s="245" t="s">
        <v>507</v>
      </c>
      <c r="C76" s="285"/>
      <c r="D76" s="285"/>
      <c r="E76" s="285"/>
      <c r="F76" s="285"/>
      <c r="G76" s="285">
        <v>0</v>
      </c>
      <c r="H76" s="285">
        <v>0</v>
      </c>
      <c r="I76" s="285"/>
      <c r="J76" s="285">
        <v>0</v>
      </c>
      <c r="K76" s="285"/>
      <c r="L76" s="285">
        <v>0</v>
      </c>
      <c r="M76" s="285"/>
      <c r="N76" s="285">
        <v>0</v>
      </c>
      <c r="O76" s="285"/>
      <c r="P76" s="285">
        <v>0</v>
      </c>
      <c r="Q76" s="285"/>
      <c r="R76" s="285">
        <v>0</v>
      </c>
      <c r="S76" s="285"/>
      <c r="T76" s="285">
        <v>0</v>
      </c>
      <c r="U76" s="285"/>
      <c r="V76" s="285">
        <v>0</v>
      </c>
      <c r="W76" s="285"/>
      <c r="X76" s="285">
        <v>0</v>
      </c>
      <c r="Y76" s="285"/>
      <c r="Z76" s="285">
        <v>0</v>
      </c>
      <c r="AA76" s="285"/>
      <c r="AB76" s="285">
        <v>0</v>
      </c>
      <c r="AC76" s="278">
        <v>0</v>
      </c>
    </row>
    <row r="77" spans="1:29" ht="18.75" customHeight="1" x14ac:dyDescent="0.25">
      <c r="A77" s="244" t="s">
        <v>224</v>
      </c>
      <c r="B77" s="245" t="s">
        <v>505</v>
      </c>
      <c r="C77" s="283"/>
      <c r="D77" s="283"/>
      <c r="E77" s="283"/>
      <c r="F77" s="283"/>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78">
        <v>0</v>
      </c>
    </row>
    <row r="78" spans="1:29" x14ac:dyDescent="0.25">
      <c r="A78" s="244" t="s">
        <v>225</v>
      </c>
      <c r="B78" s="246" t="s">
        <v>148</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78">
        <v>0</v>
      </c>
    </row>
    <row r="79" spans="1:29" x14ac:dyDescent="0.25">
      <c r="A79" s="244" t="s">
        <v>226</v>
      </c>
      <c r="B79" s="246" t="s">
        <v>531</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v>0</v>
      </c>
      <c r="AA79" s="285"/>
      <c r="AB79" s="285">
        <v>0</v>
      </c>
      <c r="AC79" s="278">
        <v>0</v>
      </c>
    </row>
    <row r="80" spans="1:29" x14ac:dyDescent="0.25">
      <c r="A80" s="244" t="s">
        <v>227</v>
      </c>
      <c r="B80" s="246" t="s">
        <v>508</v>
      </c>
      <c r="C80" s="285"/>
      <c r="D80" s="285"/>
      <c r="E80" s="285"/>
      <c r="F80" s="285"/>
      <c r="G80" s="285">
        <v>0</v>
      </c>
      <c r="H80" s="285">
        <v>0</v>
      </c>
      <c r="I80" s="285"/>
      <c r="J80" s="285">
        <v>0</v>
      </c>
      <c r="K80" s="285"/>
      <c r="L80" s="285">
        <v>0</v>
      </c>
      <c r="M80" s="285"/>
      <c r="N80" s="285">
        <v>0</v>
      </c>
      <c r="O80" s="285"/>
      <c r="P80" s="285">
        <v>0</v>
      </c>
      <c r="Q80" s="285"/>
      <c r="R80" s="285">
        <v>0</v>
      </c>
      <c r="S80" s="285"/>
      <c r="T80" s="285">
        <v>0</v>
      </c>
      <c r="U80" s="285"/>
      <c r="V80" s="285">
        <v>0</v>
      </c>
      <c r="W80" s="285"/>
      <c r="X80" s="285">
        <v>0</v>
      </c>
      <c r="Y80" s="285"/>
      <c r="Z80" s="285">
        <v>0</v>
      </c>
      <c r="AA80" s="285"/>
      <c r="AB80" s="285">
        <v>0</v>
      </c>
      <c r="AC80" s="278">
        <v>0</v>
      </c>
    </row>
    <row r="81" spans="1:29" x14ac:dyDescent="0.25">
      <c r="A81" s="244" t="s">
        <v>532</v>
      </c>
      <c r="B81" s="246" t="s">
        <v>509</v>
      </c>
      <c r="C81" s="285"/>
      <c r="D81" s="285"/>
      <c r="E81" s="285"/>
      <c r="F81" s="285"/>
      <c r="G81" s="285">
        <v>0</v>
      </c>
      <c r="H81" s="285">
        <v>0</v>
      </c>
      <c r="I81" s="285"/>
      <c r="J81" s="285">
        <v>0</v>
      </c>
      <c r="K81" s="285"/>
      <c r="L81" s="285">
        <v>0</v>
      </c>
      <c r="M81" s="285"/>
      <c r="N81" s="285">
        <v>0</v>
      </c>
      <c r="O81" s="285"/>
      <c r="P81" s="285">
        <v>0</v>
      </c>
      <c r="Q81" s="285"/>
      <c r="R81" s="285">
        <v>0</v>
      </c>
      <c r="S81" s="285"/>
      <c r="T81" s="285">
        <v>0</v>
      </c>
      <c r="U81" s="285"/>
      <c r="V81" s="285">
        <v>0</v>
      </c>
      <c r="W81" s="285"/>
      <c r="X81" s="285">
        <v>0</v>
      </c>
      <c r="Y81" s="285"/>
      <c r="Z81" s="285">
        <v>0</v>
      </c>
      <c r="AA81" s="285"/>
      <c r="AB81" s="285">
        <v>0</v>
      </c>
      <c r="AC81" s="278">
        <v>0</v>
      </c>
    </row>
    <row r="82" spans="1:29" x14ac:dyDescent="0.25">
      <c r="A82" s="244" t="s">
        <v>533</v>
      </c>
      <c r="B82" s="246" t="s">
        <v>510</v>
      </c>
      <c r="C82" s="285"/>
      <c r="D82" s="285"/>
      <c r="E82" s="285"/>
      <c r="F82" s="285"/>
      <c r="G82" s="285">
        <v>0</v>
      </c>
      <c r="H82" s="285">
        <v>0</v>
      </c>
      <c r="I82" s="285"/>
      <c r="J82" s="285">
        <v>0</v>
      </c>
      <c r="K82" s="285"/>
      <c r="L82" s="285">
        <v>0</v>
      </c>
      <c r="M82" s="285"/>
      <c r="N82" s="285">
        <v>0</v>
      </c>
      <c r="O82" s="285"/>
      <c r="P82" s="285">
        <v>0</v>
      </c>
      <c r="Q82" s="285"/>
      <c r="R82" s="285">
        <v>0</v>
      </c>
      <c r="S82" s="285"/>
      <c r="T82" s="285">
        <v>0</v>
      </c>
      <c r="U82" s="285"/>
      <c r="V82" s="285">
        <v>0</v>
      </c>
      <c r="W82" s="285"/>
      <c r="X82" s="285">
        <v>0</v>
      </c>
      <c r="Y82" s="285"/>
      <c r="Z82" s="285">
        <v>0</v>
      </c>
      <c r="AA82" s="285"/>
      <c r="AB82" s="285">
        <v>0</v>
      </c>
      <c r="AC82" s="278">
        <v>0</v>
      </c>
    </row>
    <row r="83" spans="1:29" x14ac:dyDescent="0.25">
      <c r="A83" s="244" t="s">
        <v>534</v>
      </c>
      <c r="B83" s="246" t="s">
        <v>512</v>
      </c>
      <c r="C83" s="285"/>
      <c r="D83" s="285"/>
      <c r="E83" s="285"/>
      <c r="F83" s="285"/>
      <c r="G83" s="285">
        <v>0</v>
      </c>
      <c r="H83" s="285">
        <v>0</v>
      </c>
      <c r="I83" s="285"/>
      <c r="J83" s="285">
        <v>0</v>
      </c>
      <c r="K83" s="285"/>
      <c r="L83" s="285">
        <v>0</v>
      </c>
      <c r="M83" s="285"/>
      <c r="N83" s="285">
        <v>0</v>
      </c>
      <c r="O83" s="285"/>
      <c r="P83" s="285">
        <v>0</v>
      </c>
      <c r="Q83" s="285"/>
      <c r="R83" s="285">
        <v>0</v>
      </c>
      <c r="S83" s="285"/>
      <c r="T83" s="285">
        <v>0</v>
      </c>
      <c r="U83" s="285"/>
      <c r="V83" s="285">
        <v>0</v>
      </c>
      <c r="W83" s="285"/>
      <c r="X83" s="285">
        <v>0</v>
      </c>
      <c r="Y83" s="285"/>
      <c r="Z83" s="285">
        <v>0</v>
      </c>
      <c r="AA83" s="285"/>
      <c r="AB83" s="285">
        <v>0</v>
      </c>
      <c r="AC83" s="278">
        <v>0</v>
      </c>
    </row>
    <row r="84" spans="1:29" x14ac:dyDescent="0.25">
      <c r="A84" s="244" t="s">
        <v>535</v>
      </c>
      <c r="B84" s="246" t="s">
        <v>514</v>
      </c>
      <c r="C84" s="285"/>
      <c r="D84" s="285"/>
      <c r="E84" s="285"/>
      <c r="F84" s="285"/>
      <c r="G84" s="285">
        <v>0</v>
      </c>
      <c r="H84" s="285">
        <v>0</v>
      </c>
      <c r="I84" s="285"/>
      <c r="J84" s="285">
        <v>0</v>
      </c>
      <c r="K84" s="285"/>
      <c r="L84" s="285">
        <v>0</v>
      </c>
      <c r="M84" s="285"/>
      <c r="N84" s="285">
        <v>0</v>
      </c>
      <c r="O84" s="285"/>
      <c r="P84" s="285">
        <v>0</v>
      </c>
      <c r="Q84" s="285"/>
      <c r="R84" s="285">
        <v>0</v>
      </c>
      <c r="S84" s="285"/>
      <c r="T84" s="285">
        <v>0</v>
      </c>
      <c r="U84" s="285"/>
      <c r="V84" s="285">
        <v>0</v>
      </c>
      <c r="W84" s="285"/>
      <c r="X84" s="285">
        <v>0</v>
      </c>
      <c r="Y84" s="285"/>
      <c r="Z84" s="285">
        <v>0</v>
      </c>
      <c r="AA84" s="285"/>
      <c r="AB84" s="285">
        <v>0</v>
      </c>
      <c r="AC84" s="278">
        <v>0</v>
      </c>
    </row>
    <row r="85" spans="1:29" x14ac:dyDescent="0.25">
      <c r="A85" s="244" t="s">
        <v>536</v>
      </c>
      <c r="B85" s="246" t="s">
        <v>516</v>
      </c>
      <c r="C85" s="285"/>
      <c r="D85" s="285"/>
      <c r="E85" s="285"/>
      <c r="F85" s="285"/>
      <c r="G85" s="285">
        <v>0</v>
      </c>
      <c r="H85" s="285">
        <v>0</v>
      </c>
      <c r="I85" s="285"/>
      <c r="J85" s="285">
        <v>0</v>
      </c>
      <c r="K85" s="285"/>
      <c r="L85" s="285">
        <v>0</v>
      </c>
      <c r="M85" s="285"/>
      <c r="N85" s="285">
        <v>0</v>
      </c>
      <c r="O85" s="285"/>
      <c r="P85" s="285">
        <v>0</v>
      </c>
      <c r="Q85" s="285"/>
      <c r="R85" s="285">
        <v>0</v>
      </c>
      <c r="S85" s="285"/>
      <c r="T85" s="285">
        <v>0</v>
      </c>
      <c r="U85" s="285"/>
      <c r="V85" s="285">
        <v>0</v>
      </c>
      <c r="W85" s="285"/>
      <c r="X85" s="285">
        <v>0</v>
      </c>
      <c r="Y85" s="285"/>
      <c r="Z85" s="285">
        <v>0</v>
      </c>
      <c r="AA85" s="285"/>
      <c r="AB85" s="285">
        <v>0</v>
      </c>
      <c r="AC85" s="278">
        <v>0</v>
      </c>
    </row>
    <row r="86" spans="1:29" x14ac:dyDescent="0.25">
      <c r="A86" s="244" t="s">
        <v>537</v>
      </c>
      <c r="B86" s="246" t="s">
        <v>518</v>
      </c>
      <c r="C86" s="285"/>
      <c r="D86" s="285"/>
      <c r="E86" s="285"/>
      <c r="F86" s="285"/>
      <c r="G86" s="285">
        <v>0</v>
      </c>
      <c r="H86" s="285">
        <v>0</v>
      </c>
      <c r="I86" s="285"/>
      <c r="J86" s="285">
        <v>0</v>
      </c>
      <c r="K86" s="285"/>
      <c r="L86" s="285">
        <v>0</v>
      </c>
      <c r="M86" s="285"/>
      <c r="N86" s="285">
        <v>0</v>
      </c>
      <c r="O86" s="285"/>
      <c r="P86" s="285">
        <v>0</v>
      </c>
      <c r="Q86" s="285"/>
      <c r="R86" s="285">
        <v>0</v>
      </c>
      <c r="S86" s="285"/>
      <c r="T86" s="285">
        <v>0</v>
      </c>
      <c r="U86" s="285"/>
      <c r="V86" s="285">
        <v>0</v>
      </c>
      <c r="W86" s="285"/>
      <c r="X86" s="285">
        <v>0</v>
      </c>
      <c r="Y86" s="285"/>
      <c r="Z86" s="285">
        <v>0</v>
      </c>
      <c r="AA86" s="285"/>
      <c r="AB86" s="285">
        <v>0</v>
      </c>
      <c r="AC86" s="278">
        <v>0</v>
      </c>
    </row>
  </sheetData>
  <mergeCells count="31">
    <mergeCell ref="X20:AA20"/>
    <mergeCell ref="X21:Y21"/>
    <mergeCell ref="Z21:AA21"/>
    <mergeCell ref="G20:G22"/>
    <mergeCell ref="P20:S20"/>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T20:W20"/>
    <mergeCell ref="T21:U21"/>
    <mergeCell ref="V21:W21"/>
    <mergeCell ref="P21:Q21"/>
    <mergeCell ref="R21:S21"/>
    <mergeCell ref="B20:B22"/>
    <mergeCell ref="H20:K20"/>
    <mergeCell ref="H21:I21"/>
    <mergeCell ref="A18:AC18"/>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U1" zoomScale="70" zoomScaleSheetLayoutView="70" workbookViewId="0">
      <selection activeCell="D27" sqref="D27"/>
    </sheetView>
  </sheetViews>
  <sheetFormatPr defaultRowHeight="15" x14ac:dyDescent="0.25"/>
  <cols>
    <col min="1" max="1" width="15.85546875" style="19" customWidth="1"/>
    <col min="2" max="2" width="23.140625" style="19" customWidth="1"/>
    <col min="3" max="3" width="19.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6.140625" style="19" customWidth="1"/>
    <col min="33" max="33" width="19.28515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ht="15.75" x14ac:dyDescent="0.25">
      <c r="A12" s="322" t="str">
        <f>'1. паспорт местоположение'!A12:C12</f>
        <v>M_PK1600.07.03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54.75" customHeight="1" x14ac:dyDescent="0.25">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69" t="s">
        <v>456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60" t="s">
        <v>52</v>
      </c>
      <c r="B22" s="471" t="s">
        <v>24</v>
      </c>
      <c r="C22" s="460" t="s">
        <v>51</v>
      </c>
      <c r="D22" s="460" t="s">
        <v>50</v>
      </c>
      <c r="E22" s="474" t="s">
        <v>467</v>
      </c>
      <c r="F22" s="475"/>
      <c r="G22" s="475"/>
      <c r="H22" s="475"/>
      <c r="I22" s="475"/>
      <c r="J22" s="475"/>
      <c r="K22" s="475"/>
      <c r="L22" s="476"/>
      <c r="M22" s="460" t="s">
        <v>49</v>
      </c>
      <c r="N22" s="460" t="s">
        <v>48</v>
      </c>
      <c r="O22" s="460" t="s">
        <v>47</v>
      </c>
      <c r="P22" s="455" t="s">
        <v>236</v>
      </c>
      <c r="Q22" s="455" t="s">
        <v>46</v>
      </c>
      <c r="R22" s="455" t="s">
        <v>45</v>
      </c>
      <c r="S22" s="455" t="s">
        <v>44</v>
      </c>
      <c r="T22" s="455"/>
      <c r="U22" s="477" t="s">
        <v>43</v>
      </c>
      <c r="V22" s="477" t="s">
        <v>42</v>
      </c>
      <c r="W22" s="455" t="s">
        <v>41</v>
      </c>
      <c r="X22" s="455" t="s">
        <v>40</v>
      </c>
      <c r="Y22" s="455" t="s">
        <v>39</v>
      </c>
      <c r="Z22" s="462"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22" customFormat="1" ht="64.5" customHeight="1" x14ac:dyDescent="0.25">
      <c r="A23" s="470"/>
      <c r="B23" s="472"/>
      <c r="C23" s="470"/>
      <c r="D23" s="470"/>
      <c r="E23" s="465" t="s">
        <v>23</v>
      </c>
      <c r="F23" s="456" t="s">
        <v>131</v>
      </c>
      <c r="G23" s="456" t="s">
        <v>130</v>
      </c>
      <c r="H23" s="456" t="s">
        <v>129</v>
      </c>
      <c r="I23" s="458" t="s">
        <v>379</v>
      </c>
      <c r="J23" s="458" t="s">
        <v>380</v>
      </c>
      <c r="K23" s="458" t="s">
        <v>381</v>
      </c>
      <c r="L23" s="456" t="s">
        <v>80</v>
      </c>
      <c r="M23" s="470"/>
      <c r="N23" s="470"/>
      <c r="O23" s="470"/>
      <c r="P23" s="455"/>
      <c r="Q23" s="455"/>
      <c r="R23" s="455"/>
      <c r="S23" s="467" t="s">
        <v>2</v>
      </c>
      <c r="T23" s="467" t="s">
        <v>11</v>
      </c>
      <c r="U23" s="477"/>
      <c r="V23" s="477"/>
      <c r="W23" s="455"/>
      <c r="X23" s="455"/>
      <c r="Y23" s="455"/>
      <c r="Z23" s="455"/>
      <c r="AA23" s="455"/>
      <c r="AB23" s="455"/>
      <c r="AC23" s="455"/>
      <c r="AD23" s="455"/>
      <c r="AE23" s="455"/>
      <c r="AF23" s="455" t="s">
        <v>22</v>
      </c>
      <c r="AG23" s="455"/>
      <c r="AH23" s="455" t="s">
        <v>21</v>
      </c>
      <c r="AI23" s="455"/>
      <c r="AJ23" s="460" t="s">
        <v>20</v>
      </c>
      <c r="AK23" s="460" t="s">
        <v>19</v>
      </c>
      <c r="AL23" s="460" t="s">
        <v>18</v>
      </c>
      <c r="AM23" s="460" t="s">
        <v>17</v>
      </c>
      <c r="AN23" s="460" t="s">
        <v>16</v>
      </c>
      <c r="AO23" s="460" t="s">
        <v>15</v>
      </c>
      <c r="AP23" s="460" t="s">
        <v>14</v>
      </c>
      <c r="AQ23" s="478" t="s">
        <v>11</v>
      </c>
      <c r="AR23" s="455"/>
      <c r="AS23" s="455"/>
      <c r="AT23" s="455"/>
      <c r="AU23" s="455"/>
      <c r="AV23" s="464"/>
    </row>
    <row r="24" spans="1:48" s="22" customFormat="1" ht="128.2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60" t="s">
        <v>13</v>
      </c>
      <c r="AG24" s="160" t="s">
        <v>12</v>
      </c>
      <c r="AH24" s="161" t="s">
        <v>2</v>
      </c>
      <c r="AI24" s="161" t="s">
        <v>11</v>
      </c>
      <c r="AJ24" s="461"/>
      <c r="AK24" s="461"/>
      <c r="AL24" s="461"/>
      <c r="AM24" s="461"/>
      <c r="AN24" s="461"/>
      <c r="AO24" s="461"/>
      <c r="AP24" s="461"/>
      <c r="AQ24" s="479"/>
      <c r="AR24" s="455"/>
      <c r="AS24" s="455"/>
      <c r="AT24" s="455"/>
      <c r="AU24" s="455"/>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90" t="s">
        <v>549</v>
      </c>
      <c r="B26" s="291" t="s">
        <v>550</v>
      </c>
      <c r="C26" s="292" t="s">
        <v>551</v>
      </c>
      <c r="D26" s="293">
        <v>12.202500000000001</v>
      </c>
      <c r="E26" s="293">
        <v>20</v>
      </c>
      <c r="F26" s="293" t="s">
        <v>552</v>
      </c>
      <c r="G26" s="293" t="s">
        <v>552</v>
      </c>
      <c r="H26" s="293" t="s">
        <v>552</v>
      </c>
      <c r="I26" s="293" t="s">
        <v>552</v>
      </c>
      <c r="J26" s="293" t="s">
        <v>552</v>
      </c>
      <c r="K26" s="293" t="s">
        <v>552</v>
      </c>
      <c r="L26" s="293" t="s">
        <v>552</v>
      </c>
      <c r="M26" s="293" t="s">
        <v>553</v>
      </c>
      <c r="N26" s="294" t="s">
        <v>554</v>
      </c>
      <c r="O26" s="292" t="s">
        <v>555</v>
      </c>
      <c r="P26" s="295">
        <v>3279</v>
      </c>
      <c r="Q26" s="292" t="s">
        <v>556</v>
      </c>
      <c r="R26" s="295">
        <v>3279</v>
      </c>
      <c r="S26" s="292" t="s">
        <v>557</v>
      </c>
      <c r="T26" s="292" t="s">
        <v>558</v>
      </c>
      <c r="U26" s="292">
        <v>3</v>
      </c>
      <c r="V26" s="292">
        <v>3</v>
      </c>
      <c r="W26" s="292" t="s">
        <v>548</v>
      </c>
      <c r="X26" s="295">
        <v>2415</v>
      </c>
      <c r="Y26" s="292"/>
      <c r="Z26" s="292">
        <v>1</v>
      </c>
      <c r="AA26" s="295">
        <v>2415</v>
      </c>
      <c r="AB26" s="295">
        <v>2415</v>
      </c>
      <c r="AC26" s="292" t="s">
        <v>548</v>
      </c>
      <c r="AD26" s="295">
        <v>2898</v>
      </c>
      <c r="AE26" s="295">
        <v>2898</v>
      </c>
      <c r="AF26" s="296" t="s">
        <v>559</v>
      </c>
      <c r="AG26" s="292" t="s">
        <v>560</v>
      </c>
      <c r="AH26" s="292" t="s">
        <v>561</v>
      </c>
      <c r="AI26" s="292" t="s">
        <v>562</v>
      </c>
      <c r="AJ26" s="292" t="s">
        <v>563</v>
      </c>
      <c r="AK26" s="292" t="s">
        <v>564</v>
      </c>
      <c r="AL26" s="293"/>
      <c r="AM26" s="293"/>
      <c r="AN26" s="293"/>
      <c r="AO26" s="293"/>
      <c r="AP26" s="292" t="s">
        <v>565</v>
      </c>
      <c r="AQ26" s="292" t="s">
        <v>566</v>
      </c>
      <c r="AR26" s="292" t="s">
        <v>565</v>
      </c>
      <c r="AS26" s="292" t="s">
        <v>566</v>
      </c>
      <c r="AT26" s="292" t="s">
        <v>567</v>
      </c>
      <c r="AU26" s="293"/>
      <c r="AV26" s="292" t="s">
        <v>568</v>
      </c>
    </row>
    <row r="27" spans="1:48"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92" t="s">
        <v>569</v>
      </c>
      <c r="X27" s="295">
        <v>3250</v>
      </c>
      <c r="Y27" s="292" t="s">
        <v>569</v>
      </c>
      <c r="Z27" s="292"/>
      <c r="AA27" s="295"/>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48" ht="30"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92" t="s">
        <v>570</v>
      </c>
      <c r="X28" s="295">
        <v>3275</v>
      </c>
      <c r="Y28" s="292"/>
      <c r="Z28" s="292"/>
      <c r="AA28" s="295">
        <v>3275</v>
      </c>
      <c r="AB28" s="293"/>
      <c r="AC28" s="293"/>
      <c r="AD28" s="293"/>
      <c r="AE28" s="293"/>
      <c r="AF28" s="293"/>
      <c r="AG28" s="293"/>
      <c r="AH28" s="293"/>
      <c r="AI28" s="293"/>
      <c r="AJ28" s="293"/>
      <c r="AK28" s="293"/>
      <c r="AL28" s="293"/>
      <c r="AM28" s="293"/>
      <c r="AN28" s="293"/>
      <c r="AO28" s="293"/>
      <c r="AP28" s="293"/>
      <c r="AQ28" s="293"/>
      <c r="AR28" s="293"/>
      <c r="AS28" s="293"/>
      <c r="AT28" s="293"/>
      <c r="AU28" s="293"/>
      <c r="AV28" s="2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opLeftCell="A57" zoomScale="90" zoomScaleNormal="90" zoomScaleSheetLayoutView="90" workbookViewId="0">
      <selection activeCell="B81" sqref="B81"/>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86" t="str">
        <f>'1. паспорт местоположение'!A5:C5</f>
        <v>Год раскрытия информации: 2023 год</v>
      </c>
      <c r="B5" s="486"/>
      <c r="C5" s="61"/>
      <c r="D5" s="61"/>
      <c r="E5" s="61"/>
      <c r="F5" s="61"/>
      <c r="G5" s="61"/>
      <c r="H5" s="61"/>
    </row>
    <row r="6" spans="1:8" ht="18.75" x14ac:dyDescent="0.3">
      <c r="A6" s="165"/>
      <c r="B6" s="165"/>
      <c r="C6" s="165"/>
      <c r="D6" s="165"/>
      <c r="E6" s="165"/>
      <c r="F6" s="165"/>
      <c r="G6" s="165"/>
      <c r="H6" s="165"/>
    </row>
    <row r="7" spans="1:8" ht="18.75" x14ac:dyDescent="0.25">
      <c r="A7" s="321" t="s">
        <v>9</v>
      </c>
      <c r="B7" s="321"/>
      <c r="C7" s="164"/>
      <c r="D7" s="164"/>
      <c r="E7" s="164"/>
      <c r="F7" s="164"/>
      <c r="G7" s="164"/>
      <c r="H7" s="164"/>
    </row>
    <row r="8" spans="1:8" ht="18.75" x14ac:dyDescent="0.25">
      <c r="A8" s="164"/>
      <c r="B8" s="164"/>
      <c r="C8" s="164"/>
      <c r="D8" s="164"/>
      <c r="E8" s="164"/>
      <c r="F8" s="164"/>
      <c r="G8" s="164"/>
      <c r="H8" s="164"/>
    </row>
    <row r="9" spans="1:8" x14ac:dyDescent="0.25">
      <c r="A9" s="322" t="str">
        <f>'1. паспорт местоположение'!A9:C9</f>
        <v>АО "Россети Тюмень"</v>
      </c>
      <c r="B9" s="322"/>
      <c r="C9" s="162"/>
      <c r="D9" s="162"/>
      <c r="E9" s="162"/>
      <c r="F9" s="162"/>
      <c r="G9" s="162"/>
      <c r="H9" s="162"/>
    </row>
    <row r="10" spans="1:8" x14ac:dyDescent="0.25">
      <c r="A10" s="326" t="s">
        <v>8</v>
      </c>
      <c r="B10" s="326"/>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22" t="str">
        <f>'1. паспорт местоположение'!A12:C12</f>
        <v>M_PK1600.07.03</v>
      </c>
      <c r="B12" s="322"/>
      <c r="C12" s="189"/>
      <c r="D12" s="189"/>
      <c r="E12" s="162"/>
      <c r="F12" s="162"/>
      <c r="G12" s="162"/>
      <c r="H12" s="162"/>
    </row>
    <row r="13" spans="1:8" x14ac:dyDescent="0.25">
      <c r="A13" s="326" t="s">
        <v>7</v>
      </c>
      <c r="B13" s="326"/>
      <c r="C13" s="29"/>
      <c r="D13" s="29"/>
      <c r="E13" s="163"/>
      <c r="F13" s="163"/>
      <c r="G13" s="163"/>
      <c r="H13" s="163"/>
    </row>
    <row r="14" spans="1:8" ht="18.75" x14ac:dyDescent="0.25">
      <c r="A14" s="11"/>
      <c r="B14" s="11"/>
      <c r="C14" s="190"/>
      <c r="D14" s="11"/>
      <c r="E14" s="11"/>
      <c r="F14" s="11"/>
      <c r="G14" s="11"/>
      <c r="H14" s="11"/>
    </row>
    <row r="15" spans="1:8" ht="48" customHeight="1" x14ac:dyDescent="0.25">
      <c r="A15" s="328" t="str">
        <f>'1. паспорт местоположение'!A15:C15</f>
        <v>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v>
      </c>
      <c r="B15" s="328"/>
      <c r="C15" s="190"/>
      <c r="D15" s="189"/>
      <c r="E15" s="162"/>
      <c r="F15" s="162"/>
      <c r="G15" s="162"/>
      <c r="H15" s="162"/>
    </row>
    <row r="16" spans="1:8" x14ac:dyDescent="0.25">
      <c r="A16" s="326" t="s">
        <v>6</v>
      </c>
      <c r="B16" s="326"/>
      <c r="C16" s="190"/>
      <c r="D16" s="29"/>
      <c r="E16" s="163"/>
      <c r="F16" s="163"/>
      <c r="G16" s="163"/>
      <c r="H16" s="163"/>
    </row>
    <row r="17" spans="1:4" x14ac:dyDescent="0.25">
      <c r="B17" s="137"/>
      <c r="C17" s="191"/>
      <c r="D17" s="191"/>
    </row>
    <row r="18" spans="1:4" ht="21.75" customHeight="1" x14ac:dyDescent="0.25">
      <c r="A18" s="483" t="s">
        <v>457</v>
      </c>
      <c r="B18" s="484"/>
      <c r="C18" s="191"/>
      <c r="D18" s="191"/>
    </row>
    <row r="19" spans="1:4" x14ac:dyDescent="0.25">
      <c r="B19" s="36"/>
      <c r="C19" s="191"/>
      <c r="D19" s="191"/>
    </row>
    <row r="20" spans="1:4" ht="16.5" thickBot="1" x14ac:dyDescent="0.3">
      <c r="B20" s="138"/>
      <c r="C20" s="191"/>
      <c r="D20" s="191"/>
    </row>
    <row r="21" spans="1:4" ht="99" customHeight="1" thickBot="1" x14ac:dyDescent="0.3">
      <c r="A21" s="195" t="s">
        <v>334</v>
      </c>
      <c r="B21" s="218" t="s">
        <v>504</v>
      </c>
      <c r="C21" s="191"/>
      <c r="D21" s="191"/>
    </row>
    <row r="22" spans="1:4" ht="27.75" customHeight="1" thickBot="1" x14ac:dyDescent="0.3">
      <c r="A22" s="139" t="s">
        <v>335</v>
      </c>
      <c r="B22" s="219" t="s">
        <v>482</v>
      </c>
      <c r="C22" s="191"/>
      <c r="D22" s="191"/>
    </row>
    <row r="23" spans="1:4" ht="22.5" customHeight="1" thickBot="1" x14ac:dyDescent="0.3">
      <c r="A23" s="139" t="s">
        <v>317</v>
      </c>
      <c r="B23" s="220" t="s">
        <v>479</v>
      </c>
      <c r="C23" s="190"/>
      <c r="D23" s="192"/>
    </row>
    <row r="24" spans="1:4" ht="24.75" customHeight="1" thickBot="1" x14ac:dyDescent="0.3">
      <c r="A24" s="139" t="s">
        <v>336</v>
      </c>
      <c r="B24" s="220" t="s">
        <v>538</v>
      </c>
      <c r="C24" s="190"/>
      <c r="D24" s="192"/>
    </row>
    <row r="25" spans="1:4" ht="28.5" customHeight="1" thickBot="1" x14ac:dyDescent="0.3">
      <c r="A25" s="140" t="s">
        <v>337</v>
      </c>
      <c r="B25" s="225">
        <v>2025</v>
      </c>
      <c r="C25" s="190"/>
      <c r="D25" s="192"/>
    </row>
    <row r="26" spans="1:4" ht="37.5" customHeight="1" thickBot="1" x14ac:dyDescent="0.3">
      <c r="A26" s="141" t="s">
        <v>338</v>
      </c>
      <c r="B26" s="225" t="str">
        <f>'3.3 паспорт описание'!C30</f>
        <v>Н</v>
      </c>
      <c r="C26" s="190"/>
      <c r="D26" s="192"/>
    </row>
    <row r="27" spans="1:4" ht="29.25" thickBot="1" x14ac:dyDescent="0.3">
      <c r="A27" s="146" t="s">
        <v>545</v>
      </c>
      <c r="B27" s="221">
        <v>30.75027</v>
      </c>
      <c r="C27" s="191"/>
      <c r="D27" s="192"/>
    </row>
    <row r="28" spans="1:4" ht="16.5" thickBot="1" x14ac:dyDescent="0.3">
      <c r="A28" s="143" t="s">
        <v>339</v>
      </c>
      <c r="B28" s="143" t="s">
        <v>487</v>
      </c>
      <c r="C28" s="191"/>
      <c r="D28" s="191"/>
    </row>
    <row r="29" spans="1:4" ht="29.25" thickBot="1" x14ac:dyDescent="0.3">
      <c r="A29" s="147" t="s">
        <v>340</v>
      </c>
      <c r="B29" s="221">
        <f>B30</f>
        <v>5.657</v>
      </c>
      <c r="C29" s="191"/>
      <c r="D29" s="191"/>
    </row>
    <row r="30" spans="1:4" ht="29.25" thickBot="1" x14ac:dyDescent="0.3">
      <c r="A30" s="147" t="s">
        <v>341</v>
      </c>
      <c r="B30" s="200">
        <f>B33+B37+B41+B45</f>
        <v>5.657</v>
      </c>
      <c r="C30" s="191"/>
      <c r="D30" s="191"/>
    </row>
    <row r="31" spans="1:4" ht="16.5" thickBot="1" x14ac:dyDescent="0.3">
      <c r="A31" s="143" t="s">
        <v>342</v>
      </c>
      <c r="B31" s="143"/>
      <c r="C31" s="191"/>
      <c r="D31" s="191"/>
    </row>
    <row r="32" spans="1:4" ht="29.25" thickBot="1" x14ac:dyDescent="0.3">
      <c r="A32" s="147" t="s">
        <v>491</v>
      </c>
      <c r="B32" s="200"/>
    </row>
    <row r="33" spans="1:2" ht="30.75" thickBot="1" x14ac:dyDescent="0.3">
      <c r="A33" s="287" t="s">
        <v>547</v>
      </c>
      <c r="B33" s="310">
        <v>2.8980000000000001</v>
      </c>
    </row>
    <row r="34" spans="1:2" ht="16.5" thickBot="1" x14ac:dyDescent="0.3">
      <c r="A34" s="143" t="s">
        <v>343</v>
      </c>
      <c r="B34" s="206">
        <f>B33/B27</f>
        <v>9.4243074938854199E-2</v>
      </c>
    </row>
    <row r="35" spans="1:2" ht="16.5" thickBot="1" x14ac:dyDescent="0.3">
      <c r="A35" s="143" t="s">
        <v>344</v>
      </c>
      <c r="B35" s="200">
        <v>2.8980000000000001</v>
      </c>
    </row>
    <row r="36" spans="1:2" ht="16.5" thickBot="1" x14ac:dyDescent="0.3">
      <c r="A36" s="143" t="s">
        <v>345</v>
      </c>
      <c r="B36" s="200">
        <v>2.415</v>
      </c>
    </row>
    <row r="37" spans="1:2" ht="30" x14ac:dyDescent="0.25">
      <c r="A37" s="301" t="s">
        <v>579</v>
      </c>
      <c r="B37" s="302">
        <v>0.246</v>
      </c>
    </row>
    <row r="38" spans="1:2" x14ac:dyDescent="0.25">
      <c r="A38" s="299" t="s">
        <v>343</v>
      </c>
      <c r="B38" s="298">
        <f>B37/B27</f>
        <v>7.9999297567143312E-3</v>
      </c>
    </row>
    <row r="39" spans="1:2" x14ac:dyDescent="0.25">
      <c r="A39" s="299" t="s">
        <v>344</v>
      </c>
      <c r="B39" s="300">
        <v>0.246</v>
      </c>
    </row>
    <row r="40" spans="1:2" x14ac:dyDescent="0.25">
      <c r="A40" s="299" t="s">
        <v>345</v>
      </c>
      <c r="B40" s="300">
        <v>0.20499999999999999</v>
      </c>
    </row>
    <row r="41" spans="1:2" ht="30" x14ac:dyDescent="0.25">
      <c r="A41" s="305" t="s">
        <v>580</v>
      </c>
      <c r="B41" s="306">
        <v>2.181</v>
      </c>
    </row>
    <row r="42" spans="1:2" x14ac:dyDescent="0.25">
      <c r="A42" s="303" t="s">
        <v>343</v>
      </c>
      <c r="B42" s="298">
        <f>B41/B27</f>
        <v>7.0926206501601446E-2</v>
      </c>
    </row>
    <row r="43" spans="1:2" x14ac:dyDescent="0.25">
      <c r="A43" s="303" t="s">
        <v>344</v>
      </c>
      <c r="B43" s="304">
        <v>2.181</v>
      </c>
    </row>
    <row r="44" spans="1:2" x14ac:dyDescent="0.25">
      <c r="A44" s="303" t="s">
        <v>345</v>
      </c>
      <c r="B44" s="304">
        <v>1.8180000000000001</v>
      </c>
    </row>
    <row r="45" spans="1:2" ht="30" x14ac:dyDescent="0.25">
      <c r="A45" s="309" t="s">
        <v>581</v>
      </c>
      <c r="B45" s="310">
        <v>0.33200000000000002</v>
      </c>
    </row>
    <row r="46" spans="1:2" x14ac:dyDescent="0.25">
      <c r="A46" s="307" t="s">
        <v>343</v>
      </c>
      <c r="B46" s="298">
        <f>B45/B27</f>
        <v>1.0796653167598204E-2</v>
      </c>
    </row>
    <row r="47" spans="1:2" x14ac:dyDescent="0.25">
      <c r="A47" s="307" t="s">
        <v>344</v>
      </c>
      <c r="B47" s="308">
        <v>0</v>
      </c>
    </row>
    <row r="48" spans="1:2" ht="16.5" thickBot="1" x14ac:dyDescent="0.3">
      <c r="A48" s="307" t="s">
        <v>345</v>
      </c>
      <c r="B48" s="308">
        <v>0.27700000000000002</v>
      </c>
    </row>
    <row r="49" spans="1:2" ht="29.25" thickBot="1" x14ac:dyDescent="0.3">
      <c r="A49" s="147" t="s">
        <v>491</v>
      </c>
      <c r="B49" s="200"/>
    </row>
    <row r="50" spans="1:2" ht="16.5" thickBot="1" x14ac:dyDescent="0.3">
      <c r="A50" s="143" t="s">
        <v>493</v>
      </c>
      <c r="B50" s="200">
        <f>B49</f>
        <v>0</v>
      </c>
    </row>
    <row r="51" spans="1:2" ht="16.5" thickBot="1" x14ac:dyDescent="0.3">
      <c r="A51" s="143" t="s">
        <v>343</v>
      </c>
      <c r="B51" s="206">
        <f>B50/B27</f>
        <v>0</v>
      </c>
    </row>
    <row r="52" spans="1:2" ht="16.5" thickBot="1" x14ac:dyDescent="0.3">
      <c r="A52" s="143" t="s">
        <v>344</v>
      </c>
      <c r="B52" s="200">
        <v>0</v>
      </c>
    </row>
    <row r="53" spans="1:2" ht="16.5" thickBot="1" x14ac:dyDescent="0.3">
      <c r="A53" s="143" t="s">
        <v>345</v>
      </c>
      <c r="B53" s="200">
        <v>0</v>
      </c>
    </row>
    <row r="54" spans="1:2" ht="29.25" thickBot="1" x14ac:dyDescent="0.3">
      <c r="A54" s="147" t="s">
        <v>491</v>
      </c>
      <c r="B54" s="200"/>
    </row>
    <row r="55" spans="1:2" ht="16.5" thickBot="1" x14ac:dyDescent="0.3">
      <c r="A55" s="143" t="s">
        <v>493</v>
      </c>
      <c r="B55" s="200">
        <f>B54</f>
        <v>0</v>
      </c>
    </row>
    <row r="56" spans="1:2" ht="16.5" thickBot="1" x14ac:dyDescent="0.3">
      <c r="A56" s="143" t="s">
        <v>343</v>
      </c>
      <c r="B56" s="206">
        <f>B55/B27</f>
        <v>0</v>
      </c>
    </row>
    <row r="57" spans="1:2" ht="16.5" thickBot="1" x14ac:dyDescent="0.3">
      <c r="A57" s="143" t="s">
        <v>344</v>
      </c>
      <c r="B57" s="200">
        <v>0</v>
      </c>
    </row>
    <row r="58" spans="1:2" ht="16.5" thickBot="1" x14ac:dyDescent="0.3">
      <c r="A58" s="143" t="s">
        <v>345</v>
      </c>
      <c r="B58" s="200">
        <v>0</v>
      </c>
    </row>
    <row r="59" spans="1:2" ht="29.25" thickBot="1" x14ac:dyDescent="0.3">
      <c r="A59" s="147" t="s">
        <v>492</v>
      </c>
      <c r="B59" s="200" t="s">
        <v>478</v>
      </c>
    </row>
    <row r="60" spans="1:2" ht="16.5" thickBot="1" x14ac:dyDescent="0.3">
      <c r="A60" s="143" t="s">
        <v>493</v>
      </c>
      <c r="B60" s="200" t="str">
        <f>B59</f>
        <v>не требуется</v>
      </c>
    </row>
    <row r="61" spans="1:2" ht="16.5" thickBot="1" x14ac:dyDescent="0.3">
      <c r="A61" s="143" t="s">
        <v>343</v>
      </c>
      <c r="B61" s="206">
        <v>0</v>
      </c>
    </row>
    <row r="62" spans="1:2" ht="16.5" thickBot="1" x14ac:dyDescent="0.3">
      <c r="A62" s="143" t="s">
        <v>344</v>
      </c>
      <c r="B62" s="200">
        <v>0</v>
      </c>
    </row>
    <row r="63" spans="1:2" ht="16.5" thickBot="1" x14ac:dyDescent="0.3">
      <c r="A63" s="143" t="s">
        <v>345</v>
      </c>
      <c r="B63" s="200">
        <v>0</v>
      </c>
    </row>
    <row r="64" spans="1:2" ht="29.25" thickBot="1" x14ac:dyDescent="0.3">
      <c r="A64" s="142" t="s">
        <v>346</v>
      </c>
      <c r="B64" s="212">
        <f>B51+B34+B56+B61</f>
        <v>9.4243074938854199E-2</v>
      </c>
    </row>
    <row r="65" spans="1:4" ht="16.5" thickBot="1" x14ac:dyDescent="0.3">
      <c r="A65" s="144" t="s">
        <v>342</v>
      </c>
      <c r="B65" s="148"/>
    </row>
    <row r="66" spans="1:4" ht="16.5" thickBot="1" x14ac:dyDescent="0.3">
      <c r="A66" s="144" t="s">
        <v>347</v>
      </c>
      <c r="B66" s="143" t="s">
        <v>475</v>
      </c>
    </row>
    <row r="67" spans="1:4" ht="16.5" thickBot="1" x14ac:dyDescent="0.3">
      <c r="A67" s="144" t="s">
        <v>348</v>
      </c>
      <c r="B67" s="212">
        <f>B64</f>
        <v>9.4243074938854199E-2</v>
      </c>
    </row>
    <row r="68" spans="1:4" ht="16.5" thickBot="1" x14ac:dyDescent="0.3">
      <c r="A68" s="144" t="s">
        <v>349</v>
      </c>
      <c r="B68" s="143" t="s">
        <v>475</v>
      </c>
    </row>
    <row r="69" spans="1:4" ht="16.5" thickBot="1" x14ac:dyDescent="0.3">
      <c r="A69" s="140" t="s">
        <v>350</v>
      </c>
      <c r="B69" s="213">
        <f>B70/B27</f>
        <v>0.17316921119716999</v>
      </c>
    </row>
    <row r="70" spans="1:4" ht="16.5" thickBot="1" x14ac:dyDescent="0.3">
      <c r="A70" s="140" t="s">
        <v>351</v>
      </c>
      <c r="B70" s="207">
        <f>B47+B43+B39+B35</f>
        <v>5.3250000000000002</v>
      </c>
      <c r="C70" s="216"/>
    </row>
    <row r="71" spans="1:4" ht="16.5" thickBot="1" x14ac:dyDescent="0.3">
      <c r="A71" s="140" t="s">
        <v>352</v>
      </c>
      <c r="B71" s="213">
        <f>B72/(B27/1.2)</f>
        <v>9.4243074938854199E-2</v>
      </c>
    </row>
    <row r="72" spans="1:4" ht="16.5" thickBot="1" x14ac:dyDescent="0.3">
      <c r="A72" s="141" t="s">
        <v>353</v>
      </c>
      <c r="B72" s="204">
        <v>2.415</v>
      </c>
      <c r="C72" s="217"/>
    </row>
    <row r="73" spans="1:4" ht="15.75" customHeight="1" x14ac:dyDescent="0.25">
      <c r="A73" s="201" t="s">
        <v>354</v>
      </c>
      <c r="B73" s="144"/>
      <c r="C73" s="485"/>
      <c r="D73" s="187"/>
    </row>
    <row r="74" spans="1:4" x14ac:dyDescent="0.25">
      <c r="A74" s="202" t="s">
        <v>355</v>
      </c>
      <c r="B74" s="205" t="s">
        <v>497</v>
      </c>
      <c r="C74" s="485"/>
      <c r="D74" s="187"/>
    </row>
    <row r="75" spans="1:4" ht="23.25" customHeight="1" x14ac:dyDescent="0.25">
      <c r="A75" s="202" t="s">
        <v>356</v>
      </c>
      <c r="B75" s="145" t="s">
        <v>546</v>
      </c>
      <c r="C75" s="485"/>
      <c r="D75" s="187"/>
    </row>
    <row r="76" spans="1:4" x14ac:dyDescent="0.25">
      <c r="A76" s="202" t="s">
        <v>357</v>
      </c>
      <c r="B76" s="145" t="s">
        <v>546</v>
      </c>
      <c r="C76" s="485"/>
      <c r="D76" s="187"/>
    </row>
    <row r="77" spans="1:4" x14ac:dyDescent="0.25">
      <c r="A77" s="202" t="s">
        <v>358</v>
      </c>
      <c r="B77" s="208" t="s">
        <v>546</v>
      </c>
      <c r="C77" s="485"/>
      <c r="D77" s="135"/>
    </row>
    <row r="78" spans="1:4" ht="32.25" customHeight="1" thickBot="1" x14ac:dyDescent="0.3">
      <c r="A78" s="203" t="s">
        <v>359</v>
      </c>
      <c r="B78" s="222" t="s">
        <v>582</v>
      </c>
      <c r="C78" s="485"/>
      <c r="D78" s="135"/>
    </row>
    <row r="79" spans="1:4" ht="30.75" thickBot="1" x14ac:dyDescent="0.3">
      <c r="A79" s="144" t="s">
        <v>360</v>
      </c>
      <c r="B79" s="143" t="s">
        <v>475</v>
      </c>
    </row>
    <row r="80" spans="1:4" ht="29.25" thickBot="1" x14ac:dyDescent="0.3">
      <c r="A80" s="140" t="s">
        <v>361</v>
      </c>
      <c r="B80" s="143" t="s">
        <v>475</v>
      </c>
    </row>
    <row r="81" spans="1:2" ht="16.5" thickBot="1" x14ac:dyDescent="0.3">
      <c r="A81" s="144" t="s">
        <v>342</v>
      </c>
      <c r="B81" s="149"/>
    </row>
    <row r="82" spans="1:2" ht="16.5" thickBot="1" x14ac:dyDescent="0.3">
      <c r="A82" s="144" t="s">
        <v>362</v>
      </c>
      <c r="B82" s="143" t="s">
        <v>475</v>
      </c>
    </row>
    <row r="83" spans="1:2" ht="16.5" thickBot="1" x14ac:dyDescent="0.3">
      <c r="A83" s="144" t="s">
        <v>363</v>
      </c>
      <c r="B83" s="143" t="s">
        <v>475</v>
      </c>
    </row>
    <row r="84" spans="1:2" ht="80.25" customHeight="1" thickBot="1" x14ac:dyDescent="0.3">
      <c r="A84" s="150" t="s">
        <v>364</v>
      </c>
      <c r="B84" s="226" t="s">
        <v>577</v>
      </c>
    </row>
    <row r="85" spans="1:2" ht="16.5" thickBot="1" x14ac:dyDescent="0.3">
      <c r="A85" s="140" t="s">
        <v>365</v>
      </c>
      <c r="B85" s="227" t="s">
        <v>578</v>
      </c>
    </row>
    <row r="86" spans="1:2" ht="16.5" thickBot="1" x14ac:dyDescent="0.3">
      <c r="A86" s="145" t="s">
        <v>366</v>
      </c>
      <c r="B86" s="288">
        <v>44911</v>
      </c>
    </row>
    <row r="87" spans="1:2" ht="16.5" thickBot="1" x14ac:dyDescent="0.3">
      <c r="A87" s="145" t="s">
        <v>367</v>
      </c>
      <c r="B87" s="151" t="s">
        <v>546</v>
      </c>
    </row>
    <row r="88" spans="1:2" ht="16.5" thickBot="1" x14ac:dyDescent="0.3">
      <c r="A88" s="145" t="s">
        <v>368</v>
      </c>
      <c r="B88" s="151" t="s">
        <v>546</v>
      </c>
    </row>
    <row r="89" spans="1:2" ht="29.25" thickBot="1" x14ac:dyDescent="0.3">
      <c r="A89" s="152" t="s">
        <v>369</v>
      </c>
      <c r="B89" s="149" t="s">
        <v>488</v>
      </c>
    </row>
    <row r="90" spans="1:2" ht="28.5" x14ac:dyDescent="0.25">
      <c r="A90" s="142" t="s">
        <v>370</v>
      </c>
      <c r="B90" s="480" t="s">
        <v>476</v>
      </c>
    </row>
    <row r="91" spans="1:2" x14ac:dyDescent="0.25">
      <c r="A91" s="145" t="s">
        <v>371</v>
      </c>
      <c r="B91" s="481"/>
    </row>
    <row r="92" spans="1:2" x14ac:dyDescent="0.25">
      <c r="A92" s="145" t="s">
        <v>372</v>
      </c>
      <c r="B92" s="481"/>
    </row>
    <row r="93" spans="1:2" x14ac:dyDescent="0.25">
      <c r="A93" s="145" t="s">
        <v>373</v>
      </c>
      <c r="B93" s="481"/>
    </row>
    <row r="94" spans="1:2" x14ac:dyDescent="0.25">
      <c r="A94" s="145" t="s">
        <v>374</v>
      </c>
      <c r="B94" s="481"/>
    </row>
    <row r="95" spans="1:2" ht="16.5" thickBot="1" x14ac:dyDescent="0.3">
      <c r="A95" s="153" t="s">
        <v>375</v>
      </c>
      <c r="B95" s="482"/>
    </row>
    <row r="97" spans="1:2" x14ac:dyDescent="0.25">
      <c r="A97" s="154"/>
      <c r="B97" s="155"/>
    </row>
    <row r="98" spans="1:2" x14ac:dyDescent="0.25">
      <c r="B98" s="156"/>
    </row>
    <row r="99" spans="1:2" x14ac:dyDescent="0.25">
      <c r="B99" s="157"/>
    </row>
  </sheetData>
  <mergeCells count="11">
    <mergeCell ref="C73:C78"/>
    <mergeCell ref="A5:B5"/>
    <mergeCell ref="A7:B7"/>
    <mergeCell ref="A9:B9"/>
    <mergeCell ref="A10:B10"/>
    <mergeCell ref="A12:B12"/>
    <mergeCell ref="B90:B95"/>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2021-07-09T06:37:47Z</cp:lastPrinted>
  <dcterms:created xsi:type="dcterms:W3CDTF">2015-08-16T15:31:05Z</dcterms:created>
  <dcterms:modified xsi:type="dcterms:W3CDTF">2023-12-12T07:43:17Z</dcterms:modified>
</cp:coreProperties>
</file>